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ergiod./Desktop/Postdoc in Lund/Paper y mi Tesis doctoral 250124 /Archivos finales/"/>
    </mc:Choice>
  </mc:AlternateContent>
  <xr:revisionPtr revIDLastSave="0" documentId="13_ncr:1_{BA10C246-E3DE-0342-A354-4FD236CF2FB9}" xr6:coauthVersionLast="47" xr6:coauthVersionMax="47" xr10:uidLastSave="{00000000-0000-0000-0000-000000000000}"/>
  <bookViews>
    <workbookView xWindow="720" yWindow="-18380" windowWidth="28040" windowHeight="17140" activeTab="4" xr2:uid="{D7412A6E-2611-424C-96C3-42F2E96DEBA9}"/>
  </bookViews>
  <sheets>
    <sheet name="Fig 4A" sheetId="1" r:id="rId1"/>
    <sheet name="Fig 4B1" sheetId="2" r:id="rId2"/>
    <sheet name="Fig 4C1" sheetId="3" r:id="rId3"/>
    <sheet name="Fig 4D1" sheetId="4" r:id="rId4"/>
    <sheet name="Fig 5C-8-FigS4" sheetId="5" r:id="rId5"/>
    <sheet name="Fig 6A" sheetId="6" r:id="rId6"/>
    <sheet name="Fig 6C" sheetId="7" r:id="rId7"/>
    <sheet name="Fig 3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5" l="1"/>
  <c r="C12" i="4"/>
  <c r="H11" i="4"/>
  <c r="F11" i="4"/>
  <c r="C11" i="4"/>
  <c r="H10" i="4"/>
  <c r="F10" i="4"/>
  <c r="F20" i="4" s="1"/>
  <c r="C10" i="4"/>
  <c r="H9" i="4"/>
  <c r="F9" i="4"/>
  <c r="G9" i="4" s="1"/>
  <c r="C9" i="4"/>
  <c r="H8" i="4"/>
  <c r="F8" i="4"/>
  <c r="G20" i="4" s="1"/>
  <c r="C8" i="4"/>
  <c r="C7" i="4"/>
  <c r="C6" i="4"/>
  <c r="C5" i="4"/>
  <c r="F19" i="4" l="1"/>
  <c r="G19" i="4"/>
  <c r="G10" i="4"/>
  <c r="G8" i="4"/>
  <c r="G18" i="4"/>
  <c r="G17" i="3" l="1"/>
  <c r="F17" i="3"/>
  <c r="G16" i="3"/>
  <c r="F16" i="3"/>
  <c r="G15" i="3"/>
  <c r="J15" i="3" s="1"/>
  <c r="F15" i="3"/>
  <c r="G14" i="3"/>
  <c r="J16" i="3" s="1"/>
  <c r="F14" i="3"/>
  <c r="H14" i="3" s="1"/>
  <c r="H17" i="3" l="1"/>
  <c r="H16" i="3"/>
  <c r="J17" i="3"/>
  <c r="H15" i="3"/>
  <c r="I15" i="3" s="1"/>
  <c r="I17" i="3" l="1"/>
  <c r="I16" i="3"/>
  <c r="C16" i="2"/>
  <c r="C15" i="2"/>
  <c r="I13" i="2"/>
  <c r="H13" i="2"/>
  <c r="C13" i="2"/>
  <c r="I12" i="2"/>
  <c r="H12" i="2"/>
  <c r="C12" i="2"/>
  <c r="I11" i="2"/>
  <c r="H11" i="2"/>
  <c r="C11" i="2"/>
  <c r="I10" i="2"/>
  <c r="H10" i="2"/>
  <c r="C14" i="2" s="1"/>
  <c r="C10" i="2"/>
  <c r="C9" i="2"/>
  <c r="C8" i="2"/>
  <c r="H18" i="2" s="1"/>
  <c r="C7" i="2"/>
  <c r="H17" i="2" s="1"/>
  <c r="C6" i="2"/>
  <c r="C5" i="2"/>
  <c r="C4" i="2"/>
  <c r="D4" i="2" l="1"/>
  <c r="D5" i="2"/>
  <c r="D12" i="2"/>
  <c r="D11" i="2"/>
  <c r="D13" i="2"/>
  <c r="D15" i="2"/>
  <c r="D6" i="2"/>
  <c r="I25" i="2" s="1"/>
  <c r="D9" i="2"/>
  <c r="D10" i="2"/>
  <c r="D14" i="2"/>
  <c r="D16" i="2"/>
  <c r="D7" i="2"/>
  <c r="D8" i="2"/>
  <c r="H19" i="2"/>
  <c r="I27" i="2" l="1"/>
  <c r="H27" i="2"/>
  <c r="I26" i="2"/>
  <c r="H26" i="2"/>
  <c r="E18" i="5" l="1"/>
  <c r="R15" i="5"/>
  <c r="Q15" i="5"/>
  <c r="F15" i="5"/>
  <c r="E15" i="5"/>
  <c r="L12" i="5"/>
  <c r="K12" i="5"/>
  <c r="F12" i="5"/>
  <c r="E12" i="5"/>
  <c r="R10" i="5"/>
  <c r="Q10" i="5"/>
  <c r="L9" i="5"/>
  <c r="K9" i="5"/>
  <c r="F9" i="5"/>
  <c r="E9" i="5"/>
  <c r="R7" i="5"/>
  <c r="Q7" i="5"/>
  <c r="L6" i="5"/>
  <c r="K6" i="5"/>
  <c r="F6" i="5"/>
  <c r="E6" i="5"/>
  <c r="R3" i="5"/>
  <c r="Q3" i="5"/>
  <c r="L3" i="5"/>
  <c r="K3" i="5"/>
  <c r="F3" i="5"/>
  <c r="E3" i="5"/>
  <c r="M14" i="1"/>
  <c r="L14" i="1"/>
  <c r="K14" i="1"/>
  <c r="M13" i="1"/>
  <c r="P13" i="1" s="1"/>
  <c r="L13" i="1"/>
  <c r="O13" i="1" s="1"/>
  <c r="K13" i="1"/>
  <c r="N13" i="1" s="1"/>
  <c r="G13" i="1"/>
  <c r="M12" i="1"/>
  <c r="L12" i="1"/>
  <c r="K12" i="1"/>
  <c r="O27" i="1" s="1"/>
  <c r="H12" i="1"/>
  <c r="G12" i="1"/>
  <c r="I13" i="1" s="1"/>
  <c r="M7" i="1"/>
  <c r="L7" i="1"/>
  <c r="O7" i="1" s="1"/>
  <c r="K7" i="1"/>
  <c r="M29" i="1" s="1"/>
  <c r="M6" i="1"/>
  <c r="P6" i="1" s="1"/>
  <c r="L6" i="1"/>
  <c r="O6" i="1" s="1"/>
  <c r="K6" i="1"/>
  <c r="M28" i="1" s="1"/>
  <c r="G6" i="1"/>
  <c r="M5" i="1"/>
  <c r="L5" i="1"/>
  <c r="K5" i="1"/>
  <c r="H5" i="1"/>
  <c r="G5" i="1"/>
  <c r="J5" i="1" s="1"/>
  <c r="L28" i="1" l="1"/>
  <c r="N5" i="1"/>
  <c r="N28" i="1"/>
  <c r="N27" i="1"/>
  <c r="O28" i="1"/>
  <c r="P7" i="1"/>
  <c r="P5" i="1"/>
  <c r="L30" i="1"/>
  <c r="O5" i="1"/>
  <c r="P27" i="1" s="1"/>
  <c r="N6" i="1"/>
  <c r="M30" i="1"/>
  <c r="O12" i="1"/>
  <c r="N12" i="1"/>
  <c r="O14" i="1"/>
  <c r="R28" i="1"/>
  <c r="S28" i="1"/>
  <c r="N14" i="1"/>
  <c r="I12" i="1"/>
  <c r="P14" i="1"/>
  <c r="J12" i="1"/>
  <c r="Q28" i="1"/>
  <c r="P28" i="1"/>
  <c r="O29" i="1"/>
  <c r="P12" i="1"/>
  <c r="L27" i="1"/>
  <c r="M27" i="1"/>
  <c r="N30" i="1"/>
  <c r="O30" i="1"/>
  <c r="N29" i="1"/>
  <c r="L29" i="1"/>
  <c r="N7" i="1"/>
  <c r="Q27" i="1" l="1"/>
  <c r="P29" i="1"/>
  <c r="Q29" i="1"/>
  <c r="S30" i="1"/>
  <c r="R30" i="1"/>
  <c r="S27" i="1"/>
  <c r="R27" i="1"/>
  <c r="S29" i="1"/>
  <c r="R29" i="1"/>
  <c r="O32" i="7" l="1"/>
  <c r="O30" i="7"/>
  <c r="O21" i="7"/>
  <c r="O18" i="7"/>
  <c r="O15" i="7"/>
  <c r="O12" i="7"/>
  <c r="O9" i="7"/>
  <c r="O6" i="7"/>
  <c r="J27" i="7"/>
  <c r="H37" i="7" s="1"/>
  <c r="I37" i="7" s="1"/>
  <c r="J24" i="7"/>
  <c r="J21" i="7"/>
  <c r="J18" i="7"/>
  <c r="J15" i="7"/>
  <c r="J12" i="7"/>
  <c r="J9" i="7"/>
  <c r="J6" i="7"/>
  <c r="E30" i="7"/>
  <c r="E27" i="7"/>
  <c r="C37" i="7" s="1"/>
  <c r="D37" i="7" s="1"/>
  <c r="E24" i="7"/>
  <c r="E21" i="7"/>
  <c r="E18" i="7"/>
  <c r="E15" i="7"/>
  <c r="E12" i="7"/>
  <c r="E9" i="7"/>
  <c r="E6" i="7"/>
  <c r="C36" i="7" l="1"/>
  <c r="M36" i="7"/>
  <c r="H35" i="7"/>
  <c r="I35" i="7" s="1"/>
  <c r="C35" i="7"/>
  <c r="H36" i="7"/>
  <c r="M35" i="7"/>
  <c r="M37" i="7"/>
  <c r="N37" i="7" s="1"/>
  <c r="H44" i="7"/>
  <c r="I36" i="7"/>
  <c r="D35" i="7"/>
  <c r="D36" i="7"/>
  <c r="N35" i="7" l="1"/>
  <c r="N36" i="7"/>
  <c r="I43" i="7"/>
  <c r="H43" i="7"/>
  <c r="H42" i="7"/>
  <c r="I42" i="7"/>
  <c r="G9" i="6" l="1"/>
  <c r="H9" i="6"/>
  <c r="G11" i="6"/>
  <c r="H15" i="6"/>
  <c r="G15" i="6"/>
  <c r="H14" i="6"/>
  <c r="G14" i="6"/>
  <c r="H13" i="6"/>
  <c r="G13" i="6"/>
  <c r="H12" i="6"/>
  <c r="G12" i="6"/>
  <c r="H11" i="6"/>
  <c r="H10" i="6"/>
  <c r="G10" i="6"/>
</calcChain>
</file>

<file path=xl/sharedStrings.xml><?xml version="1.0" encoding="utf-8"?>
<sst xmlns="http://schemas.openxmlformats.org/spreadsheetml/2006/main" count="417" uniqueCount="153">
  <si>
    <t>Control positivo</t>
  </si>
  <si>
    <t>2.5mM</t>
  </si>
  <si>
    <t>5mM</t>
  </si>
  <si>
    <t>7.5mM</t>
  </si>
  <si>
    <t>10mM</t>
  </si>
  <si>
    <t>Positive control</t>
  </si>
  <si>
    <t>Average</t>
  </si>
  <si>
    <t>SD</t>
  </si>
  <si>
    <t>DMSO</t>
  </si>
  <si>
    <t>control negativo</t>
  </si>
  <si>
    <t>Control positivo en resazurin</t>
  </si>
  <si>
    <t>2,5mM</t>
  </si>
  <si>
    <t>Negative control</t>
  </si>
  <si>
    <t>7,5mM</t>
  </si>
  <si>
    <t>Control negativo</t>
  </si>
  <si>
    <t>Experiment 1</t>
  </si>
  <si>
    <t>Experiment 2</t>
  </si>
  <si>
    <t>Experiment 3</t>
  </si>
  <si>
    <t xml:space="preserve"> % viability with Blank</t>
  </si>
  <si>
    <t>% viability</t>
  </si>
  <si>
    <t>Average Wells</t>
  </si>
  <si>
    <t>Average  with Blank</t>
  </si>
  <si>
    <t xml:space="preserve"> HUVEC viability at increasing MβCD concentrations </t>
  </si>
  <si>
    <t>Well 1 2.5mM</t>
  </si>
  <si>
    <t>Mean_Intensity</t>
  </si>
  <si>
    <t>Std</t>
  </si>
  <si>
    <t>Number_of_cells_analysed</t>
  </si>
  <si>
    <t>Media with blank</t>
  </si>
  <si>
    <t>Well 2 2.5mM</t>
  </si>
  <si>
    <t>Well 3 2.5mM</t>
  </si>
  <si>
    <t>Media</t>
  </si>
  <si>
    <t>Normalized</t>
  </si>
  <si>
    <t>Well 1 5mM</t>
  </si>
  <si>
    <t>2.5 mM</t>
  </si>
  <si>
    <t>5 mM</t>
  </si>
  <si>
    <t>Positive</t>
  </si>
  <si>
    <t>Well 2 5mM</t>
  </si>
  <si>
    <t>Well 3 5mM</t>
  </si>
  <si>
    <t>Positive control 1</t>
  </si>
  <si>
    <t>positive control 2</t>
  </si>
  <si>
    <t>All together</t>
  </si>
  <si>
    <t>Mean normalized</t>
  </si>
  <si>
    <t>well 3 2.5mM</t>
  </si>
  <si>
    <t>well 1 5mM</t>
  </si>
  <si>
    <t>control negtivo</t>
  </si>
  <si>
    <t>control positivo</t>
  </si>
  <si>
    <t>Comparative MRC-NPs cellular uptake by HUVECs cultured on cell culture plate with different MβCD concentrations</t>
  </si>
  <si>
    <t>positive controls</t>
  </si>
  <si>
    <t>well 1</t>
  </si>
  <si>
    <t>well 2</t>
  </si>
  <si>
    <t>well 3</t>
  </si>
  <si>
    <t>positive controls with blanck</t>
  </si>
  <si>
    <t>Media normalizado c+</t>
  </si>
  <si>
    <t>well 1 woth blanck</t>
  </si>
  <si>
    <t>well 2  woth blanck</t>
  </si>
  <si>
    <t>well 3  woth blanck</t>
  </si>
  <si>
    <t>well 1 woth blanck Normalizado</t>
  </si>
  <si>
    <t>well 2  woth blanck Normalizado</t>
  </si>
  <si>
    <t>well 3  woth blanck Normalizado</t>
  </si>
  <si>
    <t>A</t>
  </si>
  <si>
    <t>NMAG 100nm</t>
  </si>
  <si>
    <t>B</t>
  </si>
  <si>
    <t>Micromod 25nm Alberto</t>
  </si>
  <si>
    <t>C</t>
  </si>
  <si>
    <t>negative control</t>
  </si>
  <si>
    <t>Micromod 35nm Sergio</t>
  </si>
  <si>
    <t>48h post incubation with NPs</t>
  </si>
  <si>
    <t>Media normalizado c+ 1</t>
  </si>
  <si>
    <t>Media normalizado c+ 2</t>
  </si>
  <si>
    <t>D</t>
  </si>
  <si>
    <t>E</t>
  </si>
  <si>
    <t>media</t>
  </si>
  <si>
    <t>25nm Alberto micronmod</t>
  </si>
  <si>
    <t>F</t>
  </si>
  <si>
    <t>35nm Sergio micronmod</t>
  </si>
  <si>
    <t>NORMALIZADO</t>
  </si>
  <si>
    <t xml:space="preserve">Values together </t>
  </si>
  <si>
    <t>Media 24h</t>
  </si>
  <si>
    <t>SD 24h</t>
  </si>
  <si>
    <t>Media 48h</t>
  </si>
  <si>
    <t>SD 48h</t>
  </si>
  <si>
    <t>Without NP</t>
  </si>
  <si>
    <t>Summary</t>
  </si>
  <si>
    <t xml:space="preserve">Micromod -Plain </t>
  </si>
  <si>
    <t>Micromod -COOH</t>
  </si>
  <si>
    <t xml:space="preserve">Viability of HUVEC after 24-48h of  NP incubation  </t>
  </si>
  <si>
    <t>Rhod 35nm with -COOH in surface</t>
  </si>
  <si>
    <t>Rhod 25nm with -OH in surface</t>
  </si>
  <si>
    <t>Nanomag 100nm</t>
  </si>
  <si>
    <t>Date</t>
  </si>
  <si>
    <t>Permeability um/s</t>
  </si>
  <si>
    <t>sd</t>
  </si>
  <si>
    <t>No huvec</t>
  </si>
  <si>
    <t>Not endothelium</t>
  </si>
  <si>
    <t>Good endothelium</t>
  </si>
  <si>
    <t>Suitable endothelium</t>
  </si>
  <si>
    <t>Experiment 4</t>
  </si>
  <si>
    <t>Non endothelium</t>
  </si>
  <si>
    <t>cAMP 25ug/ml</t>
  </si>
  <si>
    <t>cAMP 50ug/ml</t>
  </si>
  <si>
    <t>MBCD 5mM</t>
  </si>
  <si>
    <t>Experiment 5</t>
  </si>
  <si>
    <t>cAMP 50ug/ml MBCD 5mM</t>
  </si>
  <si>
    <t>Barrier Permeability depends on the type of NP and  Condition</t>
  </si>
  <si>
    <t>MRC-NPs uptake</t>
  </si>
  <si>
    <t>Mean with blanck</t>
  </si>
  <si>
    <t>Mean intensity normalized</t>
  </si>
  <si>
    <t>3h_1</t>
  </si>
  <si>
    <t>3h_2</t>
  </si>
  <si>
    <t>3h_3</t>
  </si>
  <si>
    <t>3h_4</t>
  </si>
  <si>
    <t>6h_1</t>
  </si>
  <si>
    <t>6h_2</t>
  </si>
  <si>
    <t>Media aritmetica without blanck</t>
  </si>
  <si>
    <t>6h_3</t>
  </si>
  <si>
    <t>6h_4</t>
  </si>
  <si>
    <t>3h</t>
  </si>
  <si>
    <t>24h_1</t>
  </si>
  <si>
    <t>6h</t>
  </si>
  <si>
    <t>24h_2</t>
  </si>
  <si>
    <t>24h</t>
  </si>
  <si>
    <t>24h_3</t>
  </si>
  <si>
    <t>24h_4</t>
  </si>
  <si>
    <t>24h_5</t>
  </si>
  <si>
    <t>Media aritmetica with blanck</t>
  </si>
  <si>
    <t>Nmegative control 1</t>
  </si>
  <si>
    <t>Nmegative control 2</t>
  </si>
  <si>
    <t>Nmegative control 3</t>
  </si>
  <si>
    <t>Nmegative control 4</t>
  </si>
  <si>
    <t>Nmegative control 5</t>
  </si>
  <si>
    <t>Nmegative control 6</t>
  </si>
  <si>
    <t>Media Normalized aritmetica</t>
  </si>
  <si>
    <t>NMRCP-NPs uptake</t>
  </si>
  <si>
    <t>Average + Blank</t>
  </si>
  <si>
    <t>Noprmalized</t>
  </si>
  <si>
    <t>Negative</t>
  </si>
  <si>
    <t>Negative control 1</t>
  </si>
  <si>
    <t>Negative control 2</t>
  </si>
  <si>
    <t>Negative control 3</t>
  </si>
  <si>
    <t>Negative control 4</t>
  </si>
  <si>
    <t>Negative control 5</t>
  </si>
  <si>
    <t>MRP-NPs uptake</t>
  </si>
  <si>
    <t>Mean intensity</t>
  </si>
  <si>
    <t xml:space="preserve">Chips </t>
  </si>
  <si>
    <t xml:space="preserve">Media </t>
  </si>
  <si>
    <t>With Blank</t>
  </si>
  <si>
    <t>Negative control 3h_1</t>
  </si>
  <si>
    <t>Negative control 3h_2</t>
  </si>
  <si>
    <t>Negative control 6h_1</t>
  </si>
  <si>
    <t>Negative control 6h_2</t>
  </si>
  <si>
    <t>Negative control 24h_1</t>
  </si>
  <si>
    <t>Average Normalized</t>
  </si>
  <si>
    <t>Mean intensity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</si>
</sst>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0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D3EF"/>
        <bgColor indexed="64"/>
      </patternFill>
    </fill>
    <fill>
      <patternFill patternType="solid">
        <fgColor rgb="FFF7C7A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4" borderId="3" xfId="0" applyFill="1" applyBorder="1"/>
    <xf numFmtId="0" fontId="0" fillId="8" borderId="7" xfId="0" applyFill="1" applyBorder="1" applyAlignment="1">
      <alignment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0" fillId="0" borderId="2" xfId="0" applyBorder="1"/>
    <xf numFmtId="0" fontId="4" fillId="9" borderId="7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14" borderId="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4" fillId="14" borderId="8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6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2" xfId="0" applyFont="1" applyFill="1" applyBorder="1"/>
    <xf numFmtId="0" fontId="5" fillId="4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17" borderId="0" xfId="0" applyFill="1"/>
    <xf numFmtId="0" fontId="0" fillId="16" borderId="1" xfId="0" applyFill="1" applyBorder="1"/>
    <xf numFmtId="0" fontId="1" fillId="16" borderId="1" xfId="0" applyFont="1" applyFill="1" applyBorder="1" applyAlignment="1">
      <alignment horizontal="center"/>
    </xf>
    <xf numFmtId="0" fontId="1" fillId="16" borderId="1" xfId="0" applyFont="1" applyFill="1" applyBorder="1"/>
    <xf numFmtId="0" fontId="0" fillId="17" borderId="1" xfId="0" applyFill="1" applyBorder="1"/>
    <xf numFmtId="0" fontId="1" fillId="17" borderId="1" xfId="0" applyFont="1" applyFill="1" applyBorder="1"/>
    <xf numFmtId="0" fontId="0" fillId="18" borderId="1" xfId="0" applyFill="1" applyBorder="1"/>
    <xf numFmtId="0" fontId="1" fillId="18" borderId="1" xfId="0" applyFont="1" applyFill="1" applyBorder="1"/>
    <xf numFmtId="0" fontId="1" fillId="18" borderId="2" xfId="0" applyFont="1" applyFill="1" applyBorder="1"/>
    <xf numFmtId="49" fontId="0" fillId="16" borderId="1" xfId="0" applyNumberFormat="1" applyFill="1" applyBorder="1"/>
    <xf numFmtId="49" fontId="0" fillId="17" borderId="1" xfId="0" applyNumberFormat="1" applyFill="1" applyBorder="1"/>
    <xf numFmtId="49" fontId="0" fillId="18" borderId="1" xfId="0" applyNumberFormat="1" applyFill="1" applyBorder="1"/>
    <xf numFmtId="49" fontId="0" fillId="19" borderId="1" xfId="0" applyNumberFormat="1" applyFill="1" applyBorder="1"/>
    <xf numFmtId="0" fontId="5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18" borderId="1" xfId="0" applyFill="1" applyBorder="1" applyAlignment="1">
      <alignment horizontal="center" vertical="center"/>
    </xf>
    <xf numFmtId="0" fontId="0" fillId="18" borderId="2" xfId="0" applyFill="1" applyBorder="1" applyAlignment="1">
      <alignment horizontal="center"/>
    </xf>
    <xf numFmtId="0" fontId="0" fillId="18" borderId="3" xfId="0" applyFill="1" applyBorder="1" applyAlignment="1">
      <alignment horizontal="center"/>
    </xf>
    <xf numFmtId="0" fontId="1" fillId="18" borderId="4" xfId="0" applyFont="1" applyFill="1" applyBorder="1" applyAlignment="1">
      <alignment horizontal="center" vertical="center"/>
    </xf>
    <xf numFmtId="0" fontId="1" fillId="18" borderId="13" xfId="0" applyFont="1" applyFill="1" applyBorder="1" applyAlignment="1">
      <alignment horizontal="center" vertical="center"/>
    </xf>
    <xf numFmtId="0" fontId="1" fillId="18" borderId="1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6" borderId="1" xfId="0" applyFill="1" applyBorder="1" applyAlignment="1">
      <alignment horizontal="center" vertical="center"/>
    </xf>
    <xf numFmtId="0" fontId="1" fillId="16" borderId="4" xfId="0" applyFont="1" applyFill="1" applyBorder="1" applyAlignment="1">
      <alignment horizontal="center" vertical="center"/>
    </xf>
    <xf numFmtId="0" fontId="1" fillId="16" borderId="13" xfId="0" applyFont="1" applyFill="1" applyBorder="1" applyAlignment="1">
      <alignment horizontal="center" vertical="center"/>
    </xf>
    <xf numFmtId="0" fontId="1" fillId="16" borderId="1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1" fillId="18" borderId="12" xfId="0" applyFont="1" applyFill="1" applyBorder="1" applyAlignment="1">
      <alignment horizontal="center" vertical="center"/>
    </xf>
    <xf numFmtId="0" fontId="1" fillId="18" borderId="14" xfId="0" applyFont="1" applyFill="1" applyBorder="1" applyAlignment="1">
      <alignment horizontal="center" vertical="center"/>
    </xf>
    <xf numFmtId="0" fontId="1" fillId="18" borderId="15" xfId="0" applyFont="1" applyFill="1" applyBorder="1" applyAlignment="1">
      <alignment horizontal="center" vertical="center"/>
    </xf>
    <xf numFmtId="0" fontId="1" fillId="17" borderId="4" xfId="0" applyFont="1" applyFill="1" applyBorder="1" applyAlignment="1">
      <alignment horizontal="center" vertical="center"/>
    </xf>
    <xf numFmtId="0" fontId="1" fillId="17" borderId="13" xfId="0" applyFont="1" applyFill="1" applyBorder="1" applyAlignment="1">
      <alignment horizontal="center" vertical="center"/>
    </xf>
    <xf numFmtId="0" fontId="1" fillId="17" borderId="11" xfId="0" applyFont="1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17" borderId="11" xfId="0" applyFill="1" applyBorder="1" applyAlignment="1">
      <alignment horizontal="center" vertical="center"/>
    </xf>
    <xf numFmtId="0" fontId="1" fillId="19" borderId="4" xfId="0" applyFont="1" applyFill="1" applyBorder="1" applyAlignment="1">
      <alignment horizontal="center" vertical="center"/>
    </xf>
    <xf numFmtId="0" fontId="1" fillId="19" borderId="13" xfId="0" applyFont="1" applyFill="1" applyBorder="1" applyAlignment="1">
      <alignment horizontal="center" vertical="center"/>
    </xf>
    <xf numFmtId="0" fontId="1" fillId="19" borderId="11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19" borderId="14" xfId="0" applyFont="1" applyFill="1" applyBorder="1" applyAlignment="1">
      <alignment horizontal="center" vertical="center"/>
    </xf>
    <xf numFmtId="0" fontId="1" fillId="19" borderId="15" xfId="0" applyFont="1" applyFill="1" applyBorder="1" applyAlignment="1">
      <alignment horizontal="center" vertical="center"/>
    </xf>
    <xf numFmtId="0" fontId="0" fillId="19" borderId="2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0" fontId="0" fillId="19" borderId="4" xfId="0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/>
    </xf>
    <xf numFmtId="0" fontId="0" fillId="19" borderId="1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3FED-DF61-184B-9642-A909DE28DFAF}">
  <dimension ref="A1:S38"/>
  <sheetViews>
    <sheetView topLeftCell="B14" workbookViewId="0">
      <selection activeCell="G15" sqref="G15"/>
    </sheetView>
  </sheetViews>
  <sheetFormatPr baseColWidth="10" defaultRowHeight="16" x14ac:dyDescent="0.2"/>
  <cols>
    <col min="2" max="9" width="11" bestFit="1" customWidth="1"/>
    <col min="10" max="10" width="20.83203125" bestFit="1" customWidth="1"/>
    <col min="11" max="13" width="11" bestFit="1" customWidth="1"/>
    <col min="14" max="14" width="12" bestFit="1" customWidth="1"/>
    <col min="15" max="16" width="11.6640625" bestFit="1" customWidth="1"/>
    <col min="17" max="17" width="11" bestFit="1" customWidth="1"/>
    <col min="19" max="19" width="13" customWidth="1"/>
    <col min="21" max="28" width="11" bestFit="1" customWidth="1"/>
  </cols>
  <sheetData>
    <row r="1" spans="1:18" x14ac:dyDescent="0.2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8" x14ac:dyDescent="0.2">
      <c r="A3" s="8"/>
      <c r="B3" s="9">
        <v>1</v>
      </c>
      <c r="C3" s="9">
        <v>2</v>
      </c>
      <c r="D3" s="9">
        <v>3</v>
      </c>
      <c r="E3" s="9">
        <v>4</v>
      </c>
      <c r="F3" s="9">
        <v>5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>
        <v>6</v>
      </c>
      <c r="R3" s="11"/>
    </row>
    <row r="4" spans="1:18" ht="42" x14ac:dyDescent="0.2">
      <c r="A4" s="8"/>
      <c r="B4" s="51" t="s">
        <v>47</v>
      </c>
      <c r="C4" s="52"/>
      <c r="D4" s="12" t="s">
        <v>48</v>
      </c>
      <c r="E4" s="12" t="s">
        <v>49</v>
      </c>
      <c r="F4" s="12" t="s">
        <v>50</v>
      </c>
      <c r="G4" s="53" t="s">
        <v>51</v>
      </c>
      <c r="H4" s="54"/>
      <c r="I4" s="13"/>
      <c r="J4" s="13" t="s">
        <v>52</v>
      </c>
      <c r="K4" s="12" t="s">
        <v>53</v>
      </c>
      <c r="L4" s="12" t="s">
        <v>54</v>
      </c>
      <c r="M4" s="12" t="s">
        <v>55</v>
      </c>
      <c r="N4" s="12" t="s">
        <v>56</v>
      </c>
      <c r="O4" s="12" t="s">
        <v>57</v>
      </c>
      <c r="P4" s="12" t="s">
        <v>58</v>
      </c>
      <c r="Q4" s="10"/>
      <c r="R4" s="11"/>
    </row>
    <row r="5" spans="1:18" ht="28" x14ac:dyDescent="0.2">
      <c r="A5" s="9" t="s">
        <v>59</v>
      </c>
      <c r="B5" s="14">
        <v>3245</v>
      </c>
      <c r="C5" s="14">
        <v>3251</v>
      </c>
      <c r="D5" s="15">
        <v>3593</v>
      </c>
      <c r="E5" s="15">
        <v>3687</v>
      </c>
      <c r="F5" s="16">
        <v>3529</v>
      </c>
      <c r="G5" s="17">
        <f>B5-$B$6</f>
        <v>2304</v>
      </c>
      <c r="H5" s="17">
        <f>C5-$B$6</f>
        <v>2310</v>
      </c>
      <c r="I5" s="17"/>
      <c r="J5" s="17">
        <f>AVERAGE(G5:H5)</f>
        <v>2307</v>
      </c>
      <c r="K5" s="17">
        <f>D5-$B$6</f>
        <v>2652</v>
      </c>
      <c r="L5" s="17">
        <f t="shared" ref="K5:M7" si="0">E5-$B$6</f>
        <v>2746</v>
      </c>
      <c r="M5" s="17">
        <f t="shared" si="0"/>
        <v>2588</v>
      </c>
      <c r="N5" s="17">
        <f>K5/$G$5</f>
        <v>1.1510416666666667</v>
      </c>
      <c r="O5" s="17">
        <f t="shared" ref="O5:P7" si="1">L5/$G$5</f>
        <v>1.1918402777777777</v>
      </c>
      <c r="P5" s="17">
        <f t="shared" si="1"/>
        <v>1.1232638888888888</v>
      </c>
      <c r="Q5" s="18" t="s">
        <v>60</v>
      </c>
      <c r="R5" s="11"/>
    </row>
    <row r="6" spans="1:18" ht="42" x14ac:dyDescent="0.2">
      <c r="A6" s="9" t="s">
        <v>61</v>
      </c>
      <c r="B6" s="19">
        <v>941</v>
      </c>
      <c r="C6" s="20"/>
      <c r="D6" s="21">
        <v>3117</v>
      </c>
      <c r="E6" s="16">
        <v>3397</v>
      </c>
      <c r="F6" s="15">
        <v>3859</v>
      </c>
      <c r="G6" s="17">
        <f>B6-$B$6</f>
        <v>0</v>
      </c>
      <c r="H6" s="17"/>
      <c r="I6" s="17"/>
      <c r="J6" s="17"/>
      <c r="K6" s="17">
        <f t="shared" si="0"/>
        <v>2176</v>
      </c>
      <c r="L6" s="17">
        <f t="shared" si="0"/>
        <v>2456</v>
      </c>
      <c r="M6" s="17">
        <f t="shared" si="0"/>
        <v>2918</v>
      </c>
      <c r="N6" s="17">
        <f t="shared" ref="N6" si="2">K6/$G$5</f>
        <v>0.94444444444444442</v>
      </c>
      <c r="O6" s="17">
        <f t="shared" si="1"/>
        <v>1.0659722222222223</v>
      </c>
      <c r="P6" s="17">
        <f t="shared" si="1"/>
        <v>1.2664930555555556</v>
      </c>
      <c r="Q6" s="18" t="s">
        <v>62</v>
      </c>
      <c r="R6" s="11"/>
    </row>
    <row r="7" spans="1:18" ht="28" x14ac:dyDescent="0.2">
      <c r="A7" s="9" t="s">
        <v>63</v>
      </c>
      <c r="B7" s="20" t="s">
        <v>64</v>
      </c>
      <c r="C7" s="20"/>
      <c r="D7" s="15">
        <v>3605</v>
      </c>
      <c r="E7" s="16">
        <v>3486</v>
      </c>
      <c r="F7" s="16">
        <v>3463</v>
      </c>
      <c r="G7" s="17"/>
      <c r="H7" s="17"/>
      <c r="I7" s="17"/>
      <c r="J7" s="17"/>
      <c r="K7" s="17">
        <f t="shared" si="0"/>
        <v>2664</v>
      </c>
      <c r="L7" s="17">
        <f t="shared" si="0"/>
        <v>2545</v>
      </c>
      <c r="M7" s="17">
        <f t="shared" si="0"/>
        <v>2522</v>
      </c>
      <c r="N7" s="17">
        <f>K7/$G$5</f>
        <v>1.15625</v>
      </c>
      <c r="O7" s="17">
        <f t="shared" si="1"/>
        <v>1.1046006944444444</v>
      </c>
      <c r="P7" s="17">
        <f t="shared" si="1"/>
        <v>1.0946180555555556</v>
      </c>
      <c r="Q7" s="18" t="s">
        <v>65</v>
      </c>
      <c r="R7" s="11"/>
    </row>
    <row r="10" spans="1:18" x14ac:dyDescent="0.2">
      <c r="A10" s="55" t="s">
        <v>66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8" ht="42" x14ac:dyDescent="0.2">
      <c r="A11" s="9" t="s">
        <v>63</v>
      </c>
      <c r="B11" s="51" t="s">
        <v>47</v>
      </c>
      <c r="C11" s="52"/>
      <c r="D11" s="12" t="s">
        <v>48</v>
      </c>
      <c r="E11" s="12" t="s">
        <v>49</v>
      </c>
      <c r="F11" s="12" t="s">
        <v>50</v>
      </c>
      <c r="G11" s="53" t="s">
        <v>51</v>
      </c>
      <c r="H11" s="54"/>
      <c r="I11" s="22" t="s">
        <v>67</v>
      </c>
      <c r="J11" s="22" t="s">
        <v>68</v>
      </c>
      <c r="K11" s="12" t="s">
        <v>53</v>
      </c>
      <c r="L11" s="12" t="s">
        <v>54</v>
      </c>
      <c r="M11" s="12" t="s">
        <v>55</v>
      </c>
      <c r="N11" s="12" t="s">
        <v>56</v>
      </c>
      <c r="O11" s="12" t="s">
        <v>57</v>
      </c>
      <c r="P11" s="12" t="s">
        <v>58</v>
      </c>
      <c r="Q11" s="12"/>
    </row>
    <row r="12" spans="1:18" ht="28" x14ac:dyDescent="0.2">
      <c r="A12" s="9" t="s">
        <v>69</v>
      </c>
      <c r="B12" s="14">
        <v>4694</v>
      </c>
      <c r="C12" s="14">
        <v>5374</v>
      </c>
      <c r="D12" s="15">
        <v>6058</v>
      </c>
      <c r="E12" s="15">
        <v>5644</v>
      </c>
      <c r="F12" s="21">
        <v>5080</v>
      </c>
      <c r="G12" s="21">
        <f>B12-$B$13</f>
        <v>3514</v>
      </c>
      <c r="H12" s="23">
        <f>C12-$B$13</f>
        <v>4194</v>
      </c>
      <c r="I12" s="24">
        <f>G12/J5</f>
        <v>1.5231902904204595</v>
      </c>
      <c r="J12" s="24">
        <f>H12/J5</f>
        <v>1.8179453836150845</v>
      </c>
      <c r="K12" s="25">
        <f>D12-$B$13</f>
        <v>4878</v>
      </c>
      <c r="L12" s="21">
        <f>E12-$B$13</f>
        <v>4464</v>
      </c>
      <c r="M12" s="21">
        <f>F12-$B$13</f>
        <v>3900</v>
      </c>
      <c r="N12" s="21">
        <f>K12/$J$5</f>
        <v>2.1144343302990896</v>
      </c>
      <c r="O12" s="21">
        <f>L12/$J$5</f>
        <v>1.9349804941482445</v>
      </c>
      <c r="P12" s="21">
        <f>M12/$J$5</f>
        <v>1.6905071521456436</v>
      </c>
      <c r="Q12" s="12" t="s">
        <v>60</v>
      </c>
    </row>
    <row r="13" spans="1:18" ht="42" x14ac:dyDescent="0.2">
      <c r="A13" s="9" t="s">
        <v>70</v>
      </c>
      <c r="B13" s="26">
        <v>1180</v>
      </c>
      <c r="C13" s="20"/>
      <c r="D13" s="16">
        <v>5438</v>
      </c>
      <c r="E13" s="16">
        <v>5234</v>
      </c>
      <c r="F13" s="16">
        <v>5359</v>
      </c>
      <c r="G13" s="21">
        <f>B13-$B$13</f>
        <v>0</v>
      </c>
      <c r="H13" s="23" t="s">
        <v>71</v>
      </c>
      <c r="I13" s="24">
        <f>(G12+H12)/2</f>
        <v>3854</v>
      </c>
      <c r="J13" s="24"/>
      <c r="K13" s="25">
        <f t="shared" ref="K13:M14" si="3">D13-$B$13</f>
        <v>4258</v>
      </c>
      <c r="L13" s="21">
        <f t="shared" si="3"/>
        <v>4054</v>
      </c>
      <c r="M13" s="21">
        <f t="shared" si="3"/>
        <v>4179</v>
      </c>
      <c r="N13" s="21">
        <f t="shared" ref="N13:P14" si="4">K13/$J$5</f>
        <v>1.845687039445167</v>
      </c>
      <c r="O13" s="21">
        <f t="shared" si="4"/>
        <v>1.7572605114867794</v>
      </c>
      <c r="P13" s="21">
        <f t="shared" si="4"/>
        <v>1.811443433029909</v>
      </c>
      <c r="Q13" s="12" t="s">
        <v>72</v>
      </c>
    </row>
    <row r="14" spans="1:18" ht="28" x14ac:dyDescent="0.2">
      <c r="A14" s="9" t="s">
        <v>73</v>
      </c>
      <c r="B14" s="20" t="s">
        <v>64</v>
      </c>
      <c r="C14" s="20"/>
      <c r="D14" s="16">
        <v>5404</v>
      </c>
      <c r="E14" s="16">
        <v>5432</v>
      </c>
      <c r="F14" s="21">
        <v>5115</v>
      </c>
      <c r="G14" s="21"/>
      <c r="H14" s="23"/>
      <c r="I14" s="24"/>
      <c r="J14" s="24"/>
      <c r="K14" s="25">
        <f t="shared" si="3"/>
        <v>4224</v>
      </c>
      <c r="L14" s="21">
        <f t="shared" si="3"/>
        <v>4252</v>
      </c>
      <c r="M14" s="21">
        <f t="shared" si="3"/>
        <v>3935</v>
      </c>
      <c r="N14" s="21">
        <f t="shared" si="4"/>
        <v>1.8309492847854356</v>
      </c>
      <c r="O14" s="21">
        <f t="shared" si="4"/>
        <v>1.8430862592110966</v>
      </c>
      <c r="P14" s="21">
        <f t="shared" si="4"/>
        <v>1.7056783701777201</v>
      </c>
      <c r="Q14" s="12" t="s">
        <v>74</v>
      </c>
    </row>
    <row r="24" spans="11:19" x14ac:dyDescent="0.2">
      <c r="P24" s="47" t="s">
        <v>75</v>
      </c>
      <c r="Q24" s="47"/>
      <c r="R24" s="47"/>
      <c r="S24" s="47"/>
    </row>
    <row r="25" spans="11:19" x14ac:dyDescent="0.2">
      <c r="K25" s="27"/>
      <c r="L25" s="27"/>
      <c r="M25" s="27"/>
      <c r="N25" s="27"/>
      <c r="O25" s="28"/>
      <c r="P25" s="3"/>
      <c r="Q25" s="3"/>
      <c r="R25" s="3"/>
      <c r="S25" s="3"/>
    </row>
    <row r="26" spans="11:19" ht="28" x14ac:dyDescent="0.2">
      <c r="K26" s="29" t="s">
        <v>76</v>
      </c>
      <c r="L26" s="30" t="s">
        <v>77</v>
      </c>
      <c r="M26" s="30" t="s">
        <v>78</v>
      </c>
      <c r="N26" s="30" t="s">
        <v>79</v>
      </c>
      <c r="O26" s="31" t="s">
        <v>80</v>
      </c>
      <c r="P26" s="32" t="s">
        <v>77</v>
      </c>
      <c r="Q26" s="32" t="s">
        <v>78</v>
      </c>
      <c r="R26" s="32" t="s">
        <v>79</v>
      </c>
      <c r="S26" s="32" t="s">
        <v>80</v>
      </c>
    </row>
    <row r="27" spans="11:19" ht="28" x14ac:dyDescent="0.2">
      <c r="K27" s="33" t="s">
        <v>60</v>
      </c>
      <c r="L27" s="30">
        <f>AVERAGE(K5:M5)</f>
        <v>2662</v>
      </c>
      <c r="M27" s="30">
        <f>STDEV(K5:M5)</f>
        <v>79.47326594522211</v>
      </c>
      <c r="N27" s="30">
        <f>AVERAGE(K12:M12)</f>
        <v>4414</v>
      </c>
      <c r="O27" s="31">
        <f>STDEV(K12:M12)</f>
        <v>490.91343432421974</v>
      </c>
      <c r="P27" s="3">
        <f>AVERAGE(N5:P5)</f>
        <v>1.1553819444444444</v>
      </c>
      <c r="Q27" s="3">
        <f>STDEV(N5:P5)</f>
        <v>3.4493605010947059E-2</v>
      </c>
      <c r="R27" s="3">
        <f>AVERAGE(N12:P12)</f>
        <v>1.9133073255309927</v>
      </c>
      <c r="S27" s="3">
        <f>STDEV(N12:P12)</f>
        <v>0.21279299277166</v>
      </c>
    </row>
    <row r="28" spans="11:19" ht="42" x14ac:dyDescent="0.2">
      <c r="K28" s="33" t="s">
        <v>62</v>
      </c>
      <c r="L28" s="30">
        <f>AVERAGE(K6:M6)</f>
        <v>2516.6666666666665</v>
      </c>
      <c r="M28" s="30">
        <f>STDEV(K6:M6)</f>
        <v>374.70165910138957</v>
      </c>
      <c r="N28" s="30">
        <f>AVERAGE(K13:M13)</f>
        <v>4163.666666666667</v>
      </c>
      <c r="O28" s="31">
        <f>STDEV(K13:M13)</f>
        <v>102.86074729134207</v>
      </c>
      <c r="P28" s="3">
        <f>AVERAGE(N6:P6)</f>
        <v>1.0923032407407407</v>
      </c>
      <c r="Q28" s="3">
        <f>STDEV(N6:P6)</f>
        <v>0.16263092842942317</v>
      </c>
      <c r="R28" s="3">
        <f>AVERAGE(N13:P13)</f>
        <v>1.8047969946539517</v>
      </c>
      <c r="S28" s="3">
        <f>STDEV(N13:P13)</f>
        <v>4.4586366402835767E-2</v>
      </c>
    </row>
    <row r="29" spans="11:19" ht="28" x14ac:dyDescent="0.2">
      <c r="K29" s="33" t="s">
        <v>65</v>
      </c>
      <c r="L29" s="30">
        <f>AVERAGE(K7:M7)</f>
        <v>2577</v>
      </c>
      <c r="M29" s="30">
        <f>STDEV(K7:M7)</f>
        <v>76.216796049164913</v>
      </c>
      <c r="N29" s="30">
        <f>AVERAGE(K14:M14)</f>
        <v>4137</v>
      </c>
      <c r="O29" s="31">
        <f>STDEV(K14:M14)</f>
        <v>175.49643871030545</v>
      </c>
      <c r="P29" s="3">
        <f>AVERAGE(N7:P7)</f>
        <v>1.1184895833333333</v>
      </c>
      <c r="Q29" s="3">
        <f>STDEV(N7:P7)</f>
        <v>3.3080206618561155E-2</v>
      </c>
      <c r="R29" s="3">
        <f>AVERAGE(N14:P14)</f>
        <v>1.7932379713914175</v>
      </c>
      <c r="S29" s="3">
        <f>STDEV(N14:P14)</f>
        <v>7.6071278157912994E-2</v>
      </c>
    </row>
    <row r="30" spans="11:19" x14ac:dyDescent="0.2">
      <c r="K30" s="33" t="s">
        <v>81</v>
      </c>
      <c r="L30" s="30">
        <f>AVERAGE(G5:H5)</f>
        <v>2307</v>
      </c>
      <c r="M30" s="30">
        <f>STDEV(G5:H5)</f>
        <v>4.2426406871192848</v>
      </c>
      <c r="N30" s="30">
        <f>AVERAGE(G12:H12)</f>
        <v>3854</v>
      </c>
      <c r="O30" s="31">
        <f>STDEV(G12:H12)</f>
        <v>480.83261120685233</v>
      </c>
      <c r="P30" s="3">
        <v>1</v>
      </c>
      <c r="Q30" s="3">
        <v>0</v>
      </c>
      <c r="R30" s="3">
        <f>AVERAGE(I12:J12)</f>
        <v>1.6705678370177721</v>
      </c>
      <c r="S30" s="3">
        <f>STDEV(I12:J12)</f>
        <v>0.20842332518719212</v>
      </c>
    </row>
    <row r="32" spans="11:19" x14ac:dyDescent="0.2">
      <c r="K32" s="48" t="s">
        <v>82</v>
      </c>
      <c r="L32" s="48"/>
      <c r="M32" s="48"/>
    </row>
    <row r="33" spans="11:13" x14ac:dyDescent="0.2">
      <c r="K33" s="48"/>
      <c r="L33" s="48"/>
      <c r="M33" s="48"/>
    </row>
    <row r="34" spans="11:13" x14ac:dyDescent="0.2">
      <c r="K34" s="27"/>
      <c r="L34" s="32" t="s">
        <v>77</v>
      </c>
      <c r="M34" s="32" t="s">
        <v>79</v>
      </c>
    </row>
    <row r="35" spans="11:13" ht="28" x14ac:dyDescent="0.2">
      <c r="K35" s="33" t="s">
        <v>60</v>
      </c>
      <c r="L35" s="3">
        <v>1.15538194444444</v>
      </c>
      <c r="M35" s="3">
        <v>1.9133073255309927</v>
      </c>
    </row>
    <row r="36" spans="11:13" ht="28" x14ac:dyDescent="0.2">
      <c r="K36" s="33" t="s">
        <v>83</v>
      </c>
      <c r="L36" s="3">
        <v>1.0923032407407407</v>
      </c>
      <c r="M36" s="3">
        <v>1.8047969946539517</v>
      </c>
    </row>
    <row r="37" spans="11:13" ht="28" x14ac:dyDescent="0.2">
      <c r="K37" s="33" t="s">
        <v>84</v>
      </c>
      <c r="L37" s="3">
        <v>1.1184895833333333</v>
      </c>
      <c r="M37" s="3">
        <v>1.7932379713914175</v>
      </c>
    </row>
    <row r="38" spans="11:13" x14ac:dyDescent="0.2">
      <c r="K38" s="33" t="s">
        <v>81</v>
      </c>
      <c r="L38" s="3">
        <v>1</v>
      </c>
      <c r="M38" s="3">
        <v>1.6705678370177721</v>
      </c>
    </row>
  </sheetData>
  <mergeCells count="8">
    <mergeCell ref="P24:S24"/>
    <mergeCell ref="K32:M33"/>
    <mergeCell ref="A1:Q2"/>
    <mergeCell ref="B4:C4"/>
    <mergeCell ref="G4:H4"/>
    <mergeCell ref="A10:Q10"/>
    <mergeCell ref="B11:C11"/>
    <mergeCell ref="G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6599-156D-C744-AF64-3FD3D34B3647}">
  <dimension ref="A1:I27"/>
  <sheetViews>
    <sheetView workbookViewId="0">
      <selection activeCell="D32" sqref="D32"/>
    </sheetView>
  </sheetViews>
  <sheetFormatPr baseColWidth="10" defaultRowHeight="16" x14ac:dyDescent="0.2"/>
  <cols>
    <col min="1" max="1" width="17.5" bestFit="1" customWidth="1"/>
    <col min="7" max="7" width="14.5" bestFit="1" customWidth="1"/>
    <col min="8" max="8" width="27.6640625" bestFit="1" customWidth="1"/>
  </cols>
  <sheetData>
    <row r="1" spans="1:9" x14ac:dyDescent="0.2">
      <c r="B1" s="49" t="s">
        <v>104</v>
      </c>
      <c r="C1" s="49"/>
      <c r="D1" s="49"/>
      <c r="E1" s="49"/>
      <c r="F1" s="49"/>
    </row>
    <row r="2" spans="1:9" x14ac:dyDescent="0.2">
      <c r="B2" s="49"/>
      <c r="C2" s="49"/>
      <c r="D2" s="49"/>
      <c r="E2" s="49"/>
      <c r="F2" s="49"/>
    </row>
    <row r="3" spans="1:9" x14ac:dyDescent="0.2">
      <c r="B3" t="s">
        <v>24</v>
      </c>
      <c r="C3" t="s">
        <v>105</v>
      </c>
      <c r="D3" t="s">
        <v>106</v>
      </c>
      <c r="E3" t="s">
        <v>26</v>
      </c>
    </row>
    <row r="4" spans="1:9" x14ac:dyDescent="0.2">
      <c r="A4" t="s">
        <v>107</v>
      </c>
      <c r="B4">
        <v>374.96894749526501</v>
      </c>
      <c r="C4">
        <f>B4-B21</f>
        <v>231.197335471548</v>
      </c>
      <c r="D4">
        <f t="shared" ref="D4:D16" si="0">C4/$H$17</f>
        <v>0.74141829595058995</v>
      </c>
      <c r="E4">
        <v>1442</v>
      </c>
    </row>
    <row r="5" spans="1:9" x14ac:dyDescent="0.2">
      <c r="A5" t="s">
        <v>108</v>
      </c>
      <c r="B5">
        <v>389.45368848654499</v>
      </c>
      <c r="C5">
        <f>B5-B21</f>
        <v>245.68207646282798</v>
      </c>
      <c r="D5">
        <f t="shared" si="0"/>
        <v>0.78786888311301018</v>
      </c>
      <c r="E5">
        <v>1224</v>
      </c>
    </row>
    <row r="6" spans="1:9" x14ac:dyDescent="0.2">
      <c r="A6" t="s">
        <v>109</v>
      </c>
      <c r="B6">
        <v>648.93232301955697</v>
      </c>
      <c r="C6">
        <f>B6-B17</f>
        <v>461.94309632987301</v>
      </c>
      <c r="D6">
        <f t="shared" si="0"/>
        <v>1.4813884537574271</v>
      </c>
      <c r="E6">
        <v>778</v>
      </c>
    </row>
    <row r="7" spans="1:9" x14ac:dyDescent="0.2">
      <c r="A7" t="s">
        <v>110</v>
      </c>
      <c r="B7">
        <v>495.49140266525097</v>
      </c>
      <c r="C7">
        <f>B7-B17</f>
        <v>308.50217597556696</v>
      </c>
      <c r="D7">
        <f t="shared" si="0"/>
        <v>0.98932436717897265</v>
      </c>
      <c r="E7">
        <v>802</v>
      </c>
    </row>
    <row r="8" spans="1:9" x14ac:dyDescent="0.2">
      <c r="A8" t="s">
        <v>111</v>
      </c>
      <c r="B8">
        <v>829.57311059738095</v>
      </c>
      <c r="C8">
        <f>B8-B18</f>
        <v>637.47316952859296</v>
      </c>
      <c r="D8">
        <f t="shared" si="0"/>
        <v>2.0442894382936134</v>
      </c>
      <c r="E8">
        <v>950</v>
      </c>
    </row>
    <row r="9" spans="1:9" x14ac:dyDescent="0.2">
      <c r="A9" t="s">
        <v>112</v>
      </c>
      <c r="B9">
        <v>888.84750535023898</v>
      </c>
      <c r="C9">
        <f>B9-B18</f>
        <v>696.74756428145099</v>
      </c>
      <c r="D9">
        <f t="shared" si="0"/>
        <v>2.2343743311905508</v>
      </c>
      <c r="E9">
        <v>529</v>
      </c>
      <c r="G9" s="1"/>
      <c r="H9" s="1" t="s">
        <v>113</v>
      </c>
      <c r="I9" s="1" t="s">
        <v>7</v>
      </c>
    </row>
    <row r="10" spans="1:9" x14ac:dyDescent="0.2">
      <c r="A10" t="s">
        <v>114</v>
      </c>
      <c r="B10">
        <v>571.00816895825903</v>
      </c>
      <c r="C10">
        <f>B10-B22</f>
        <v>429.67312859434503</v>
      </c>
      <c r="D10">
        <f t="shared" si="0"/>
        <v>1.3779030721458383</v>
      </c>
      <c r="E10">
        <v>1211</v>
      </c>
      <c r="G10" s="1" t="s">
        <v>14</v>
      </c>
      <c r="H10" s="1">
        <f>AVERAGE(B17,B18,B19,B20,B21,B22)</f>
        <v>166.79582926286284</v>
      </c>
      <c r="I10" s="1">
        <f>STDEV(B17,B18,B19,B20,B21,B22)</f>
        <v>27.552856898672005</v>
      </c>
    </row>
    <row r="11" spans="1:9" x14ac:dyDescent="0.2">
      <c r="A11" t="s">
        <v>115</v>
      </c>
      <c r="B11">
        <v>532.75849150195995</v>
      </c>
      <c r="C11">
        <f>B11-B22</f>
        <v>391.42345113804595</v>
      </c>
      <c r="D11">
        <f t="shared" si="0"/>
        <v>1.2552415777022792</v>
      </c>
      <c r="E11">
        <v>1363</v>
      </c>
      <c r="G11" s="1" t="s">
        <v>116</v>
      </c>
      <c r="H11" s="1">
        <f>AVERAGE(B6,B7,B4,B5)</f>
        <v>477.21159041665447</v>
      </c>
      <c r="I11" s="1">
        <f>STDEV(B6,B7,B4,B5)</f>
        <v>126.46102024503692</v>
      </c>
    </row>
    <row r="12" spans="1:9" x14ac:dyDescent="0.2">
      <c r="A12" t="s">
        <v>117</v>
      </c>
      <c r="B12">
        <v>1500.13134247575</v>
      </c>
      <c r="C12">
        <f>B12-H10</f>
        <v>1333.3355132128872</v>
      </c>
      <c r="D12">
        <f t="shared" si="0"/>
        <v>4.2758249878634951</v>
      </c>
      <c r="E12">
        <v>323</v>
      </c>
      <c r="G12" s="1" t="s">
        <v>118</v>
      </c>
      <c r="H12" s="1">
        <f>AVERAGE(B8,B9,B10,B11)</f>
        <v>705.54681910195973</v>
      </c>
      <c r="I12" s="1">
        <f>STDEV(B8,B9,B10,B11)</f>
        <v>179.75735228217269</v>
      </c>
    </row>
    <row r="13" spans="1:9" x14ac:dyDescent="0.2">
      <c r="A13" t="s">
        <v>119</v>
      </c>
      <c r="B13">
        <v>1439.6536471772899</v>
      </c>
      <c r="C13">
        <f>B13-H10</f>
        <v>1272.8578179144272</v>
      </c>
      <c r="D13">
        <f t="shared" si="0"/>
        <v>4.0818812743697839</v>
      </c>
      <c r="E13">
        <v>566</v>
      </c>
      <c r="G13" s="1" t="s">
        <v>120</v>
      </c>
      <c r="H13" s="1">
        <f>AVERAGE(B12,B13,B14,B15,B16)</f>
        <v>1583.8418342127759</v>
      </c>
      <c r="I13" s="1">
        <f>STDEV(B12,B13,B14,B15,B16)</f>
        <v>128.55176190065893</v>
      </c>
    </row>
    <row r="14" spans="1:9" x14ac:dyDescent="0.2">
      <c r="A14" t="s">
        <v>121</v>
      </c>
      <c r="B14">
        <v>1544.3447779425001</v>
      </c>
      <c r="C14">
        <f>B14-H10</f>
        <v>1377.5489486796373</v>
      </c>
      <c r="D14">
        <f t="shared" si="0"/>
        <v>4.417611440181469</v>
      </c>
      <c r="E14">
        <v>579</v>
      </c>
      <c r="G14" s="1"/>
      <c r="H14" s="1"/>
      <c r="I14" s="1"/>
    </row>
    <row r="15" spans="1:9" x14ac:dyDescent="0.2">
      <c r="A15" t="s">
        <v>122</v>
      </c>
      <c r="B15">
        <v>1695.2430065747301</v>
      </c>
      <c r="C15">
        <f>B15-B19</f>
        <v>1498.9811271773751</v>
      </c>
      <c r="D15">
        <f t="shared" si="0"/>
        <v>4.8070278608842942</v>
      </c>
      <c r="E15">
        <v>871</v>
      </c>
      <c r="G15" s="1"/>
      <c r="H15" s="1"/>
      <c r="I15" s="1"/>
    </row>
    <row r="16" spans="1:9" x14ac:dyDescent="0.2">
      <c r="A16" t="s">
        <v>123</v>
      </c>
      <c r="B16">
        <v>1739.8363968936101</v>
      </c>
      <c r="C16">
        <f>B16-B19</f>
        <v>1543.5745174962551</v>
      </c>
      <c r="D16">
        <f t="shared" si="0"/>
        <v>4.9500327765484382</v>
      </c>
      <c r="E16">
        <v>1127</v>
      </c>
      <c r="G16" s="1"/>
      <c r="H16" s="1" t="s">
        <v>124</v>
      </c>
      <c r="I16" s="1"/>
    </row>
    <row r="17" spans="1:9" x14ac:dyDescent="0.2">
      <c r="A17" t="s">
        <v>125</v>
      </c>
      <c r="B17">
        <v>186.98922668968399</v>
      </c>
      <c r="E17">
        <v>712</v>
      </c>
      <c r="G17" s="1" t="s">
        <v>116</v>
      </c>
      <c r="H17" s="1">
        <f>AVERAGE(C7,C6,C4,C5)</f>
        <v>311.83117105995399</v>
      </c>
      <c r="I17" s="1"/>
    </row>
    <row r="18" spans="1:9" x14ac:dyDescent="0.2">
      <c r="A18" t="s">
        <v>126</v>
      </c>
      <c r="B18">
        <v>192.09994106878801</v>
      </c>
      <c r="E18">
        <v>731</v>
      </c>
      <c r="G18" s="1" t="s">
        <v>118</v>
      </c>
      <c r="H18" s="1">
        <f>AVERAGE(C8,C9,C10,C11)</f>
        <v>538.82932838560873</v>
      </c>
      <c r="I18" s="1"/>
    </row>
    <row r="19" spans="1:9" x14ac:dyDescent="0.2">
      <c r="A19" t="s">
        <v>127</v>
      </c>
      <c r="B19">
        <v>196.26187939735499</v>
      </c>
      <c r="E19">
        <v>764</v>
      </c>
      <c r="G19" s="1" t="s">
        <v>120</v>
      </c>
      <c r="H19" s="1">
        <f>AVERAGE(C12,C13,C14,C15,C16)</f>
        <v>1405.2595848961164</v>
      </c>
      <c r="I19" s="1"/>
    </row>
    <row r="20" spans="1:9" x14ac:dyDescent="0.2">
      <c r="A20" t="s">
        <v>128</v>
      </c>
      <c r="B20">
        <v>140.317276033719</v>
      </c>
      <c r="E20">
        <v>447</v>
      </c>
      <c r="G20" s="1"/>
      <c r="H20" s="1"/>
      <c r="I20" s="1"/>
    </row>
    <row r="21" spans="1:9" x14ac:dyDescent="0.2">
      <c r="A21" t="s">
        <v>129</v>
      </c>
      <c r="B21">
        <v>143.77161202371701</v>
      </c>
      <c r="E21">
        <v>941</v>
      </c>
      <c r="G21" s="1"/>
      <c r="H21" s="1"/>
      <c r="I21" s="1"/>
    </row>
    <row r="22" spans="1:9" x14ac:dyDescent="0.2">
      <c r="A22" t="s">
        <v>130</v>
      </c>
      <c r="B22">
        <v>141.335040363914</v>
      </c>
      <c r="E22">
        <v>813</v>
      </c>
      <c r="G22" s="1"/>
      <c r="H22" s="1"/>
      <c r="I22" s="1"/>
    </row>
    <row r="23" spans="1:9" x14ac:dyDescent="0.2">
      <c r="G23" s="1"/>
      <c r="H23" s="1"/>
      <c r="I23" s="1"/>
    </row>
    <row r="24" spans="1:9" x14ac:dyDescent="0.2">
      <c r="G24" s="1"/>
      <c r="H24" s="1" t="s">
        <v>131</v>
      </c>
      <c r="I24" s="1" t="s">
        <v>7</v>
      </c>
    </row>
    <row r="25" spans="1:9" x14ac:dyDescent="0.2">
      <c r="G25" s="1" t="s">
        <v>116</v>
      </c>
      <c r="H25" s="1">
        <v>1</v>
      </c>
      <c r="I25" s="1">
        <f>STDEV(D4:D7)</f>
        <v>0.33848334324745061</v>
      </c>
    </row>
    <row r="26" spans="1:9" x14ac:dyDescent="0.2">
      <c r="G26" s="1" t="s">
        <v>118</v>
      </c>
      <c r="H26" s="1">
        <f>AVERAGE(D8,D9,D10,D11)</f>
        <v>1.7279521048330704</v>
      </c>
      <c r="I26" s="1">
        <f>STDEV(D8,D9,D10,D11)</f>
        <v>0.48391540157184859</v>
      </c>
    </row>
    <row r="27" spans="1:9" x14ac:dyDescent="0.2">
      <c r="G27" s="1" t="s">
        <v>120</v>
      </c>
      <c r="H27" s="1">
        <f>AVERAGE(D12,D13,D14,D15,D16)</f>
        <v>4.5064756679694966</v>
      </c>
      <c r="I27" s="1">
        <f>STDEV(D12,D13,D14,D15,D16)</f>
        <v>0.36347335374372219</v>
      </c>
    </row>
  </sheetData>
  <mergeCells count="1">
    <mergeCell ref="B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E40C1-BDD3-964B-918F-0C9C07796783}">
  <dimension ref="A1:J19"/>
  <sheetViews>
    <sheetView workbookViewId="0">
      <selection activeCell="E33" sqref="E33"/>
    </sheetView>
  </sheetViews>
  <sheetFormatPr baseColWidth="10" defaultRowHeight="16" x14ac:dyDescent="0.2"/>
  <cols>
    <col min="2" max="2" width="13.5" bestFit="1" customWidth="1"/>
    <col min="4" max="4" width="23" bestFit="1" customWidth="1"/>
    <col min="6" max="7" width="12.1640625" bestFit="1" customWidth="1"/>
    <col min="8" max="8" width="13.6640625" bestFit="1" customWidth="1"/>
    <col min="9" max="10" width="12.1640625" bestFit="1" customWidth="1"/>
  </cols>
  <sheetData>
    <row r="1" spans="1:10" x14ac:dyDescent="0.2">
      <c r="B1" s="49" t="s">
        <v>132</v>
      </c>
      <c r="C1" s="49"/>
      <c r="D1" s="49"/>
      <c r="E1" s="49"/>
      <c r="F1" s="49"/>
      <c r="G1" s="49"/>
    </row>
    <row r="2" spans="1:10" x14ac:dyDescent="0.2">
      <c r="B2" s="49"/>
      <c r="C2" s="49"/>
      <c r="D2" s="49"/>
      <c r="E2" s="49"/>
      <c r="F2" s="49"/>
      <c r="G2" s="49"/>
    </row>
    <row r="3" spans="1:10" x14ac:dyDescent="0.2">
      <c r="B3" t="s">
        <v>24</v>
      </c>
      <c r="C3" t="s">
        <v>25</v>
      </c>
      <c r="D3" t="s">
        <v>26</v>
      </c>
    </row>
    <row r="4" spans="1:10" x14ac:dyDescent="0.2">
      <c r="A4" t="s">
        <v>107</v>
      </c>
      <c r="B4">
        <v>373.38994599594702</v>
      </c>
      <c r="C4">
        <v>102.395143884505</v>
      </c>
      <c r="D4">
        <v>976</v>
      </c>
    </row>
    <row r="5" spans="1:10" x14ac:dyDescent="0.2">
      <c r="A5" t="s">
        <v>108</v>
      </c>
      <c r="B5">
        <v>336.41029847538999</v>
      </c>
      <c r="C5">
        <v>80.854393831771105</v>
      </c>
      <c r="D5">
        <v>887</v>
      </c>
    </row>
    <row r="6" spans="1:10" x14ac:dyDescent="0.2">
      <c r="A6" t="s">
        <v>109</v>
      </c>
      <c r="B6">
        <v>205.24296206311999</v>
      </c>
      <c r="C6">
        <v>23.8319874692551</v>
      </c>
      <c r="D6">
        <v>1304</v>
      </c>
    </row>
    <row r="7" spans="1:10" x14ac:dyDescent="0.2">
      <c r="A7" t="s">
        <v>110</v>
      </c>
      <c r="B7">
        <v>190.884010197782</v>
      </c>
      <c r="C7">
        <v>12.225502936512999</v>
      </c>
      <c r="D7">
        <v>949</v>
      </c>
    </row>
    <row r="8" spans="1:10" x14ac:dyDescent="0.2">
      <c r="A8" t="s">
        <v>111</v>
      </c>
      <c r="B8">
        <v>248.82103291290599</v>
      </c>
      <c r="C8">
        <v>45.356973210626599</v>
      </c>
      <c r="D8">
        <v>899</v>
      </c>
    </row>
    <row r="9" spans="1:10" x14ac:dyDescent="0.2">
      <c r="A9" t="s">
        <v>112</v>
      </c>
      <c r="B9">
        <v>417.328304499794</v>
      </c>
      <c r="C9">
        <v>137.575231013071</v>
      </c>
      <c r="D9">
        <v>611</v>
      </c>
    </row>
    <row r="10" spans="1:10" x14ac:dyDescent="0.2">
      <c r="A10" t="s">
        <v>114</v>
      </c>
      <c r="B10">
        <v>189.81253314741599</v>
      </c>
      <c r="C10">
        <v>22.657129173407</v>
      </c>
      <c r="D10">
        <v>1196</v>
      </c>
    </row>
    <row r="11" spans="1:10" x14ac:dyDescent="0.2">
      <c r="A11" t="s">
        <v>115</v>
      </c>
      <c r="B11">
        <v>197.80736840131101</v>
      </c>
      <c r="C11">
        <v>20.701723438782199</v>
      </c>
      <c r="D11">
        <v>1194</v>
      </c>
    </row>
    <row r="12" spans="1:10" x14ac:dyDescent="0.2">
      <c r="A12" t="s">
        <v>117</v>
      </c>
      <c r="B12">
        <v>372.68968311706601</v>
      </c>
      <c r="C12">
        <v>76.505937527235602</v>
      </c>
      <c r="D12">
        <v>1237</v>
      </c>
    </row>
    <row r="13" spans="1:10" x14ac:dyDescent="0.2">
      <c r="A13" t="s">
        <v>119</v>
      </c>
      <c r="B13">
        <v>445.95959246673999</v>
      </c>
      <c r="C13">
        <v>52.151156533591298</v>
      </c>
      <c r="D13">
        <v>957</v>
      </c>
      <c r="F13" s="1" t="s">
        <v>6</v>
      </c>
      <c r="G13" s="1" t="s">
        <v>91</v>
      </c>
      <c r="H13" s="1" t="s">
        <v>133</v>
      </c>
      <c r="I13" s="1" t="s">
        <v>134</v>
      </c>
      <c r="J13" s="1" t="s">
        <v>7</v>
      </c>
    </row>
    <row r="14" spans="1:10" x14ac:dyDescent="0.2">
      <c r="A14" t="s">
        <v>121</v>
      </c>
      <c r="B14">
        <v>370.094142450128</v>
      </c>
      <c r="C14">
        <v>73.072228443836394</v>
      </c>
      <c r="D14">
        <v>1034</v>
      </c>
      <c r="E14" s="1" t="s">
        <v>135</v>
      </c>
      <c r="F14" s="1">
        <f>AVERAGE(B15,B16,B17,B18,B19)</f>
        <v>217.36415252493762</v>
      </c>
      <c r="G14" s="1">
        <f>STDEV(B15,B16,B17,B18,B19)</f>
        <v>53.261020337799067</v>
      </c>
      <c r="H14" s="1">
        <f>F14-F14</f>
        <v>0</v>
      </c>
      <c r="I14" s="1"/>
      <c r="J14" s="1"/>
    </row>
    <row r="15" spans="1:10" x14ac:dyDescent="0.2">
      <c r="A15" t="s">
        <v>136</v>
      </c>
      <c r="B15">
        <v>309.91450153278498</v>
      </c>
      <c r="C15">
        <v>52.786143233164701</v>
      </c>
      <c r="D15">
        <v>904</v>
      </c>
      <c r="E15" s="1" t="s">
        <v>116</v>
      </c>
      <c r="F15" s="1">
        <f>AVERAGE(B4,B5,B6,B7)</f>
        <v>276.48180418305975</v>
      </c>
      <c r="G15" s="1">
        <f>STDEV(B4,B5,B6,B7,)</f>
        <v>147.0869791781075</v>
      </c>
      <c r="H15" s="1">
        <f>F15-F14</f>
        <v>59.117651658122128</v>
      </c>
      <c r="I15" s="1">
        <f>H15/H15</f>
        <v>1</v>
      </c>
      <c r="J15" s="1">
        <f>(G15-G14)/G15</f>
        <v>0.63789438986774383</v>
      </c>
    </row>
    <row r="16" spans="1:10" x14ac:dyDescent="0.2">
      <c r="A16" t="s">
        <v>137</v>
      </c>
      <c r="B16">
        <v>215.98542172281799</v>
      </c>
      <c r="C16">
        <v>26.4615119450837</v>
      </c>
      <c r="D16">
        <v>980</v>
      </c>
      <c r="E16" s="1" t="s">
        <v>118</v>
      </c>
      <c r="F16" s="1">
        <f>AVERAGE(B8,B9,B10,B11)</f>
        <v>263.44230974035679</v>
      </c>
      <c r="G16" s="1">
        <f>STDEV(B8,B9,B10,B11)</f>
        <v>105.86779592944023</v>
      </c>
      <c r="H16" s="1">
        <f>F16-F14</f>
        <v>46.078157215419168</v>
      </c>
      <c r="I16" s="1">
        <f>H16/H15</f>
        <v>0.77943145444764173</v>
      </c>
      <c r="J16" s="1">
        <f>(G16-G14)/G16</f>
        <v>0.49691008611063392</v>
      </c>
    </row>
    <row r="17" spans="1:10" x14ac:dyDescent="0.2">
      <c r="A17" t="s">
        <v>138</v>
      </c>
      <c r="B17">
        <v>184.71320823999201</v>
      </c>
      <c r="C17">
        <v>19.627499813107601</v>
      </c>
      <c r="D17">
        <v>517</v>
      </c>
      <c r="E17" s="1" t="s">
        <v>120</v>
      </c>
      <c r="F17" s="1">
        <f>AVERAGE(B12,B13,B14)</f>
        <v>396.2478060113113</v>
      </c>
      <c r="G17" s="1">
        <f>STDEV(B12,B13,B14,)</f>
        <v>201.22086025985269</v>
      </c>
      <c r="H17" s="1">
        <f>F17-F14</f>
        <v>178.88365348637367</v>
      </c>
      <c r="I17" s="1">
        <f>H17/H15</f>
        <v>3.0258924106265135</v>
      </c>
      <c r="J17" s="1">
        <f>(G17-G14)/G17</f>
        <v>0.73531064190353412</v>
      </c>
    </row>
    <row r="18" spans="1:10" x14ac:dyDescent="0.2">
      <c r="A18" t="s">
        <v>139</v>
      </c>
      <c r="B18">
        <v>188.831259316634</v>
      </c>
      <c r="C18">
        <v>26.573443939721699</v>
      </c>
      <c r="D18">
        <v>1042</v>
      </c>
    </row>
    <row r="19" spans="1:10" x14ac:dyDescent="0.2">
      <c r="A19" t="s">
        <v>140</v>
      </c>
      <c r="B19">
        <v>187.37637181245901</v>
      </c>
      <c r="C19">
        <v>43.280956925437202</v>
      </c>
      <c r="D19">
        <v>955</v>
      </c>
    </row>
  </sheetData>
  <mergeCells count="1">
    <mergeCell ref="B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86AA-B0F3-3B42-9A56-92228733520B}">
  <dimension ref="A1:H20"/>
  <sheetViews>
    <sheetView workbookViewId="0">
      <selection activeCell="M21" sqref="M21"/>
    </sheetView>
  </sheetViews>
  <sheetFormatPr baseColWidth="10" defaultRowHeight="16" x14ac:dyDescent="0.2"/>
  <cols>
    <col min="2" max="2" width="14.5" bestFit="1" customWidth="1"/>
    <col min="3" max="3" width="17.83203125" bestFit="1" customWidth="1"/>
  </cols>
  <sheetData>
    <row r="1" spans="1:8" x14ac:dyDescent="0.2">
      <c r="B1" s="49" t="s">
        <v>141</v>
      </c>
      <c r="C1" s="49"/>
      <c r="D1" s="49"/>
      <c r="E1" s="49"/>
    </row>
    <row r="2" spans="1:8" x14ac:dyDescent="0.2">
      <c r="B2" s="49"/>
      <c r="C2" s="49"/>
      <c r="D2" s="49"/>
      <c r="E2" s="49"/>
    </row>
    <row r="3" spans="1:8" x14ac:dyDescent="0.2">
      <c r="B3" t="s">
        <v>142</v>
      </c>
      <c r="C3" t="s">
        <v>152</v>
      </c>
    </row>
    <row r="4" spans="1:8" x14ac:dyDescent="0.2">
      <c r="A4" t="s">
        <v>143</v>
      </c>
    </row>
    <row r="5" spans="1:8" x14ac:dyDescent="0.2">
      <c r="A5" t="s">
        <v>107</v>
      </c>
      <c r="B5">
        <v>136.05811264313701</v>
      </c>
      <c r="C5">
        <f>B5-$B$14</f>
        <v>26.862707549880014</v>
      </c>
    </row>
    <row r="6" spans="1:8" x14ac:dyDescent="0.2">
      <c r="A6" t="s">
        <v>108</v>
      </c>
      <c r="B6">
        <v>159.29806979411501</v>
      </c>
      <c r="C6">
        <f>B6-$B$14</f>
        <v>50.102664700858014</v>
      </c>
    </row>
    <row r="7" spans="1:8" x14ac:dyDescent="0.2">
      <c r="A7" t="s">
        <v>109</v>
      </c>
      <c r="B7">
        <v>126.918212593946</v>
      </c>
      <c r="C7">
        <f>B7-B13</f>
        <v>10.229948184994996</v>
      </c>
      <c r="F7" s="1" t="s">
        <v>144</v>
      </c>
      <c r="G7" s="1" t="s">
        <v>145</v>
      </c>
      <c r="H7" s="1" t="s">
        <v>7</v>
      </c>
    </row>
    <row r="8" spans="1:8" x14ac:dyDescent="0.2">
      <c r="A8" t="s">
        <v>111</v>
      </c>
      <c r="B8">
        <v>130.28890398995</v>
      </c>
      <c r="C8">
        <f>B8-$B$15</f>
        <v>19.294871934875999</v>
      </c>
      <c r="E8" s="1" t="s">
        <v>116</v>
      </c>
      <c r="F8" s="1">
        <f>AVERAGE(B5,B6,B7)</f>
        <v>140.75813167706602</v>
      </c>
      <c r="G8" s="1">
        <f>F8-F11</f>
        <v>28.621556193237211</v>
      </c>
      <c r="H8" s="1">
        <f>STDEV(B5,B6,B7)</f>
        <v>16.693753989600584</v>
      </c>
    </row>
    <row r="9" spans="1:8" x14ac:dyDescent="0.2">
      <c r="A9" t="s">
        <v>112</v>
      </c>
      <c r="B9">
        <v>157.352628059605</v>
      </c>
      <c r="C9">
        <f>B9-$B$15</f>
        <v>46.358596004530995</v>
      </c>
      <c r="E9" s="1" t="s">
        <v>118</v>
      </c>
      <c r="F9" s="1">
        <f>AVERAGE(B9,B8,B10)</f>
        <v>137.33237930945367</v>
      </c>
      <c r="G9" s="1">
        <f>F9-F11</f>
        <v>25.195803825624864</v>
      </c>
      <c r="H9" s="1">
        <f>STDEV(B9,B8,B10)</f>
        <v>17.590019233428244</v>
      </c>
    </row>
    <row r="10" spans="1:8" x14ac:dyDescent="0.2">
      <c r="A10" t="s">
        <v>114</v>
      </c>
      <c r="B10">
        <v>124.355605878806</v>
      </c>
      <c r="C10">
        <f>B10-B16</f>
        <v>10.077613872341004</v>
      </c>
      <c r="E10" s="1" t="s">
        <v>120</v>
      </c>
      <c r="F10" s="1">
        <f>AVERAGE(B11,B12)</f>
        <v>155.377946998162</v>
      </c>
      <c r="G10" s="1">
        <f>F10-F11</f>
        <v>43.241371514333196</v>
      </c>
      <c r="H10" s="1">
        <f>STDEV(B11,B12)</f>
        <v>46.115696519901213</v>
      </c>
    </row>
    <row r="11" spans="1:8" x14ac:dyDescent="0.2">
      <c r="A11" t="s">
        <v>117</v>
      </c>
      <c r="B11">
        <v>122.76922526979899</v>
      </c>
      <c r="C11">
        <f>B11-B17</f>
        <v>13.242041414401996</v>
      </c>
      <c r="E11" s="1" t="s">
        <v>135</v>
      </c>
      <c r="F11" s="1">
        <f>AVERAGE(B14,B15,B17,B13,B16)</f>
        <v>112.13657548382881</v>
      </c>
      <c r="G11" s="1"/>
      <c r="H11" s="1">
        <f>STDEV(B14,B15,B17,B13,B16)</f>
        <v>3.2430059442589849</v>
      </c>
    </row>
    <row r="12" spans="1:8" x14ac:dyDescent="0.2">
      <c r="A12" t="s">
        <v>119</v>
      </c>
      <c r="B12">
        <v>187.98666872652501</v>
      </c>
      <c r="C12">
        <f>B12-B16</f>
        <v>73.708676720060012</v>
      </c>
    </row>
    <row r="13" spans="1:8" x14ac:dyDescent="0.2">
      <c r="A13" t="s">
        <v>146</v>
      </c>
      <c r="B13">
        <v>116.688264408951</v>
      </c>
    </row>
    <row r="14" spans="1:8" x14ac:dyDescent="0.2">
      <c r="A14" t="s">
        <v>147</v>
      </c>
      <c r="B14">
        <v>109.19540509325699</v>
      </c>
    </row>
    <row r="15" spans="1:8" x14ac:dyDescent="0.2">
      <c r="A15" t="s">
        <v>148</v>
      </c>
      <c r="B15">
        <v>110.994032055074</v>
      </c>
    </row>
    <row r="16" spans="1:8" x14ac:dyDescent="0.2">
      <c r="A16" t="s">
        <v>149</v>
      </c>
      <c r="B16">
        <v>114.277992006465</v>
      </c>
    </row>
    <row r="17" spans="1:7" x14ac:dyDescent="0.2">
      <c r="A17" t="s">
        <v>150</v>
      </c>
      <c r="B17">
        <v>109.527183855397</v>
      </c>
      <c r="F17" s="1" t="s">
        <v>151</v>
      </c>
      <c r="G17" s="1" t="s">
        <v>7</v>
      </c>
    </row>
    <row r="18" spans="1:7" x14ac:dyDescent="0.2">
      <c r="E18" s="1" t="s">
        <v>116</v>
      </c>
      <c r="F18" s="1">
        <v>1</v>
      </c>
      <c r="G18" s="1">
        <f>STDEV(B5:B7)/F8</f>
        <v>0.11859886026265386</v>
      </c>
    </row>
    <row r="19" spans="1:7" x14ac:dyDescent="0.2">
      <c r="E19" s="1" t="s">
        <v>118</v>
      </c>
      <c r="F19" s="1">
        <f>F9/F8</f>
        <v>0.97566213527562395</v>
      </c>
      <c r="G19" s="1">
        <f>STDEV(B8,B9,B10)/F8</f>
        <v>0.12496627387598537</v>
      </c>
    </row>
    <row r="20" spans="1:7" x14ac:dyDescent="0.2">
      <c r="E20" s="1" t="s">
        <v>120</v>
      </c>
      <c r="F20" s="1">
        <f>F10/F8</f>
        <v>1.1038648008957483</v>
      </c>
      <c r="G20" s="1">
        <f>STDEV(B11,B12)/F8</f>
        <v>0.32762367595004765</v>
      </c>
    </row>
  </sheetData>
  <mergeCells count="1">
    <mergeCell ref="B1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8177-47C5-A947-A9E9-5E8ED6BACDEE}">
  <dimension ref="A1:R25"/>
  <sheetViews>
    <sheetView tabSelected="1" workbookViewId="0">
      <selection activeCell="F21" sqref="F21"/>
    </sheetView>
  </sheetViews>
  <sheetFormatPr baseColWidth="10" defaultRowHeight="16" x14ac:dyDescent="0.2"/>
  <cols>
    <col min="1" max="1" width="22.83203125" bestFit="1" customWidth="1"/>
    <col min="2" max="2" width="11.6640625" bestFit="1" customWidth="1"/>
    <col min="7" max="7" width="18.5" bestFit="1" customWidth="1"/>
    <col min="8" max="8" width="11.6640625" bestFit="1" customWidth="1"/>
    <col min="12" max="12" width="12.1640625" bestFit="1" customWidth="1"/>
    <col min="13" max="13" width="16" bestFit="1" customWidth="1"/>
    <col min="14" max="14" width="11.6640625" bestFit="1" customWidth="1"/>
  </cols>
  <sheetData>
    <row r="1" spans="1:18" x14ac:dyDescent="0.2">
      <c r="A1" s="62" t="s">
        <v>86</v>
      </c>
      <c r="B1" s="62"/>
      <c r="C1" s="62"/>
      <c r="D1" s="62"/>
      <c r="E1" s="62"/>
      <c r="F1" s="62"/>
      <c r="G1" s="63" t="s">
        <v>87</v>
      </c>
      <c r="H1" s="63"/>
      <c r="I1" s="63"/>
      <c r="J1" s="63"/>
      <c r="K1" s="63"/>
      <c r="L1" s="34"/>
      <c r="M1" s="64" t="s">
        <v>88</v>
      </c>
      <c r="N1" s="64"/>
      <c r="O1" s="64"/>
      <c r="P1" s="64"/>
      <c r="Q1" s="64"/>
      <c r="R1" s="57"/>
    </row>
    <row r="2" spans="1:18" x14ac:dyDescent="0.2">
      <c r="A2" s="35"/>
      <c r="B2" s="35" t="s">
        <v>89</v>
      </c>
      <c r="C2" s="62" t="s">
        <v>90</v>
      </c>
      <c r="D2" s="62"/>
      <c r="E2" s="36" t="s">
        <v>71</v>
      </c>
      <c r="F2" s="37" t="s">
        <v>91</v>
      </c>
      <c r="G2" s="38"/>
      <c r="H2" s="38" t="s">
        <v>89</v>
      </c>
      <c r="I2" s="63" t="s">
        <v>90</v>
      </c>
      <c r="J2" s="63"/>
      <c r="K2" s="39" t="s">
        <v>30</v>
      </c>
      <c r="L2" s="39" t="s">
        <v>7</v>
      </c>
      <c r="M2" s="40"/>
      <c r="N2" s="40" t="s">
        <v>89</v>
      </c>
      <c r="O2" s="40" t="s">
        <v>90</v>
      </c>
      <c r="P2" s="40"/>
      <c r="Q2" s="41" t="s">
        <v>71</v>
      </c>
      <c r="R2" s="42" t="s">
        <v>7</v>
      </c>
    </row>
    <row r="3" spans="1:18" x14ac:dyDescent="0.2">
      <c r="A3" s="65" t="s">
        <v>92</v>
      </c>
      <c r="B3" s="43" t="s">
        <v>15</v>
      </c>
      <c r="C3" s="62">
        <v>0.78200000000000003</v>
      </c>
      <c r="D3" s="62"/>
      <c r="E3" s="66">
        <f>AVERAGE(C3:D5)</f>
        <v>0.71166666666666656</v>
      </c>
      <c r="F3" s="66">
        <f>STDEV(C3:D5)</f>
        <v>7.4272022547748992E-2</v>
      </c>
      <c r="G3" s="69" t="s">
        <v>93</v>
      </c>
      <c r="H3" s="44" t="s">
        <v>15</v>
      </c>
      <c r="I3" s="63">
        <v>0.33429999999999999</v>
      </c>
      <c r="J3" s="63"/>
      <c r="K3" s="73">
        <f>AVERAGE(I3:J5)</f>
        <v>0.37043333333333334</v>
      </c>
      <c r="L3" s="73">
        <f>STDEV(I3:J5)</f>
        <v>4.5116109465836406E-2</v>
      </c>
      <c r="M3" s="56" t="s">
        <v>94</v>
      </c>
      <c r="N3" s="45" t="s">
        <v>15</v>
      </c>
      <c r="O3" s="57">
        <v>3.4700000000000002E-2</v>
      </c>
      <c r="P3" s="58"/>
      <c r="Q3" s="59">
        <f>AVERAGE(O3:P6)</f>
        <v>3.2750000000000001E-2</v>
      </c>
      <c r="R3" s="70">
        <f>STDEV(O3:P6)</f>
        <v>6.0643768572431695E-3</v>
      </c>
    </row>
    <row r="4" spans="1:18" x14ac:dyDescent="0.2">
      <c r="A4" s="65"/>
      <c r="B4" s="43" t="s">
        <v>16</v>
      </c>
      <c r="C4" s="62">
        <v>0.63400000000000001</v>
      </c>
      <c r="D4" s="62"/>
      <c r="E4" s="67"/>
      <c r="F4" s="67"/>
      <c r="G4" s="69"/>
      <c r="H4" s="44" t="s">
        <v>16</v>
      </c>
      <c r="I4" s="63">
        <v>0.42099999999999999</v>
      </c>
      <c r="J4" s="63"/>
      <c r="K4" s="74"/>
      <c r="L4" s="74"/>
      <c r="M4" s="56"/>
      <c r="N4" s="45" t="s">
        <v>16</v>
      </c>
      <c r="O4" s="57">
        <v>2.4E-2</v>
      </c>
      <c r="P4" s="58"/>
      <c r="Q4" s="60"/>
      <c r="R4" s="71"/>
    </row>
    <row r="5" spans="1:18" x14ac:dyDescent="0.2">
      <c r="A5" s="65"/>
      <c r="B5" s="43" t="s">
        <v>17</v>
      </c>
      <c r="C5" s="62">
        <v>0.71899999999999997</v>
      </c>
      <c r="D5" s="62"/>
      <c r="E5" s="68"/>
      <c r="F5" s="68"/>
      <c r="G5" s="69"/>
      <c r="H5" s="44" t="s">
        <v>17</v>
      </c>
      <c r="I5" s="63">
        <v>0.35599999999999998</v>
      </c>
      <c r="J5" s="63"/>
      <c r="K5" s="75"/>
      <c r="L5" s="75"/>
      <c r="M5" s="56"/>
      <c r="N5" s="45" t="s">
        <v>17</v>
      </c>
      <c r="O5" s="57">
        <v>3.7999999999999999E-2</v>
      </c>
      <c r="P5" s="58"/>
      <c r="Q5" s="60"/>
      <c r="R5" s="71"/>
    </row>
    <row r="6" spans="1:18" x14ac:dyDescent="0.2">
      <c r="A6" s="65" t="s">
        <v>95</v>
      </c>
      <c r="B6" s="43" t="s">
        <v>15</v>
      </c>
      <c r="C6" s="62">
        <v>0.11</v>
      </c>
      <c r="D6" s="62"/>
      <c r="E6" s="66">
        <f>AVERAGE(C6:D8)</f>
        <v>9.3333333333333338E-2</v>
      </c>
      <c r="F6" s="66">
        <f>STDEV(C6:D8)</f>
        <v>1.5631165450257726E-2</v>
      </c>
      <c r="G6" s="76" t="s">
        <v>95</v>
      </c>
      <c r="H6" s="44" t="s">
        <v>15</v>
      </c>
      <c r="I6" s="63">
        <v>6.9900000000000004E-2</v>
      </c>
      <c r="J6" s="63"/>
      <c r="K6" s="73">
        <f>AVERAGE(I6:J8)</f>
        <v>7.7633333333333332E-2</v>
      </c>
      <c r="L6" s="73">
        <f>STDEV(I6:J8)</f>
        <v>8.8596463435812907E-3</v>
      </c>
      <c r="M6" s="56"/>
      <c r="N6" s="45" t="s">
        <v>96</v>
      </c>
      <c r="O6" s="57">
        <v>3.4299999999999997E-2</v>
      </c>
      <c r="P6" s="58"/>
      <c r="Q6" s="61"/>
      <c r="R6" s="72"/>
    </row>
    <row r="7" spans="1:18" x14ac:dyDescent="0.2">
      <c r="A7" s="65"/>
      <c r="B7" s="43" t="s">
        <v>16</v>
      </c>
      <c r="C7" s="62">
        <v>7.9000000000000001E-2</v>
      </c>
      <c r="D7" s="62"/>
      <c r="E7" s="67"/>
      <c r="F7" s="67"/>
      <c r="G7" s="77"/>
      <c r="H7" s="44" t="s">
        <v>16</v>
      </c>
      <c r="I7" s="63">
        <v>7.5700000000000003E-2</v>
      </c>
      <c r="J7" s="63"/>
      <c r="K7" s="74"/>
      <c r="L7" s="74"/>
      <c r="M7" s="87" t="s">
        <v>97</v>
      </c>
      <c r="N7" s="46" t="s">
        <v>15</v>
      </c>
      <c r="O7" s="85">
        <v>0.17699999999999999</v>
      </c>
      <c r="P7" s="86"/>
      <c r="Q7" s="79">
        <f>AVERAGE(O7:P9)</f>
        <v>0.13199999999999998</v>
      </c>
      <c r="R7" s="82">
        <f>STDEV(O7:P9)</f>
        <v>5.62049819855856E-2</v>
      </c>
    </row>
    <row r="8" spans="1:18" x14ac:dyDescent="0.2">
      <c r="A8" s="65"/>
      <c r="B8" s="43" t="s">
        <v>17</v>
      </c>
      <c r="C8" s="62">
        <v>9.0999999999999998E-2</v>
      </c>
      <c r="D8" s="62"/>
      <c r="E8" s="68"/>
      <c r="F8" s="68"/>
      <c r="G8" s="78"/>
      <c r="H8" s="44" t="s">
        <v>17</v>
      </c>
      <c r="I8" s="63">
        <v>8.7300000000000003E-2</v>
      </c>
      <c r="J8" s="63"/>
      <c r="K8" s="75"/>
      <c r="L8" s="75"/>
      <c r="M8" s="88"/>
      <c r="N8" s="46" t="s">
        <v>16</v>
      </c>
      <c r="O8" s="85">
        <v>0.15</v>
      </c>
      <c r="P8" s="86"/>
      <c r="Q8" s="80"/>
      <c r="R8" s="83"/>
    </row>
    <row r="9" spans="1:18" x14ac:dyDescent="0.2">
      <c r="A9" s="65" t="s">
        <v>98</v>
      </c>
      <c r="B9" s="43" t="s">
        <v>15</v>
      </c>
      <c r="C9" s="62">
        <v>3.2599999999999997E-2</v>
      </c>
      <c r="D9" s="62"/>
      <c r="E9" s="66">
        <f>AVERAGE(C9:D11)</f>
        <v>8.953333333333334E-2</v>
      </c>
      <c r="F9" s="66">
        <f>STDEV(C9:D11)</f>
        <v>4.9315852758857685E-2</v>
      </c>
      <c r="G9" s="76" t="s">
        <v>99</v>
      </c>
      <c r="H9" s="44" t="s">
        <v>15</v>
      </c>
      <c r="I9" s="63">
        <v>5.3100000000000001E-2</v>
      </c>
      <c r="J9" s="63"/>
      <c r="K9" s="73">
        <f>AVERAGE(I9:J11)</f>
        <v>4.6733333333333328E-2</v>
      </c>
      <c r="L9" s="73">
        <f>STDEV(I9:J11)</f>
        <v>9.0290272639600572E-3</v>
      </c>
      <c r="M9" s="89"/>
      <c r="N9" s="46" t="s">
        <v>17</v>
      </c>
      <c r="O9" s="85">
        <v>6.9000000000000006E-2</v>
      </c>
      <c r="P9" s="86"/>
      <c r="Q9" s="81"/>
      <c r="R9" s="84"/>
    </row>
    <row r="10" spans="1:18" x14ac:dyDescent="0.2">
      <c r="A10" s="65"/>
      <c r="B10" s="43" t="s">
        <v>16</v>
      </c>
      <c r="C10" s="62">
        <v>0.11700000000000001</v>
      </c>
      <c r="D10" s="62"/>
      <c r="E10" s="67"/>
      <c r="F10" s="67"/>
      <c r="G10" s="77"/>
      <c r="H10" s="44" t="s">
        <v>16</v>
      </c>
      <c r="I10" s="63">
        <v>5.0700000000000002E-2</v>
      </c>
      <c r="J10" s="63"/>
      <c r="K10" s="74"/>
      <c r="L10" s="74"/>
      <c r="M10" s="90" t="s">
        <v>99</v>
      </c>
      <c r="N10" s="46" t="s">
        <v>15</v>
      </c>
      <c r="O10" s="91">
        <v>2.1100000000000001E-2</v>
      </c>
      <c r="P10" s="91"/>
      <c r="Q10" s="79">
        <f>AVERAGE(O10:P14)</f>
        <v>1.4319999999999999E-2</v>
      </c>
      <c r="R10" s="79">
        <f>STDEV(O10:P14)</f>
        <v>9.3250737262501032E-3</v>
      </c>
    </row>
    <row r="11" spans="1:18" x14ac:dyDescent="0.2">
      <c r="A11" s="65"/>
      <c r="B11" s="43" t="s">
        <v>17</v>
      </c>
      <c r="C11" s="62">
        <v>0.11899999999999999</v>
      </c>
      <c r="D11" s="62"/>
      <c r="E11" s="68"/>
      <c r="F11" s="68"/>
      <c r="G11" s="78"/>
      <c r="H11" s="44" t="s">
        <v>17</v>
      </c>
      <c r="I11" s="63">
        <v>3.6400000000000002E-2</v>
      </c>
      <c r="J11" s="63"/>
      <c r="K11" s="75"/>
      <c r="L11" s="75"/>
      <c r="M11" s="90"/>
      <c r="N11" s="46" t="s">
        <v>16</v>
      </c>
      <c r="O11" s="91">
        <v>3.3E-3</v>
      </c>
      <c r="P11" s="91"/>
      <c r="Q11" s="80"/>
      <c r="R11" s="80"/>
    </row>
    <row r="12" spans="1:18" x14ac:dyDescent="0.2">
      <c r="A12" s="65" t="s">
        <v>99</v>
      </c>
      <c r="B12" s="43" t="s">
        <v>15</v>
      </c>
      <c r="C12" s="62">
        <v>5.8999999999999997E-2</v>
      </c>
      <c r="D12" s="62"/>
      <c r="E12" s="66">
        <f>AVERAGE(C12,C13,C14)</f>
        <v>5.5666666666666663E-2</v>
      </c>
      <c r="F12" s="66">
        <f>STDEV(C12,C13,C14)</f>
        <v>3.5118845842842463E-3</v>
      </c>
      <c r="G12" s="76" t="s">
        <v>100</v>
      </c>
      <c r="H12" s="44" t="s">
        <v>15</v>
      </c>
      <c r="I12" s="63">
        <v>9.5000000000000001E-2</v>
      </c>
      <c r="J12" s="63"/>
      <c r="K12" s="73">
        <f>AVERAGE(I12:J14)</f>
        <v>7.9233333333333336E-2</v>
      </c>
      <c r="L12" s="73">
        <f>STDEV(I12:J14)</f>
        <v>1.7565401598976689E-2</v>
      </c>
      <c r="M12" s="90"/>
      <c r="N12" s="46" t="s">
        <v>17</v>
      </c>
      <c r="O12" s="91">
        <v>5.1999999999999998E-3</v>
      </c>
      <c r="P12" s="91"/>
      <c r="Q12" s="80"/>
      <c r="R12" s="80"/>
    </row>
    <row r="13" spans="1:18" x14ac:dyDescent="0.2">
      <c r="A13" s="65"/>
      <c r="B13" s="43" t="s">
        <v>16</v>
      </c>
      <c r="C13" s="62">
        <v>5.6000000000000001E-2</v>
      </c>
      <c r="D13" s="62"/>
      <c r="E13" s="67"/>
      <c r="F13" s="67"/>
      <c r="G13" s="77"/>
      <c r="H13" s="44" t="s">
        <v>16</v>
      </c>
      <c r="I13" s="63">
        <v>6.0299999999999999E-2</v>
      </c>
      <c r="J13" s="63"/>
      <c r="K13" s="74"/>
      <c r="L13" s="74"/>
      <c r="M13" s="90"/>
      <c r="N13" s="46" t="s">
        <v>96</v>
      </c>
      <c r="O13" s="91">
        <v>1.9E-2</v>
      </c>
      <c r="P13" s="91"/>
      <c r="Q13" s="80"/>
      <c r="R13" s="80"/>
    </row>
    <row r="14" spans="1:18" x14ac:dyDescent="0.2">
      <c r="A14" s="65"/>
      <c r="B14" s="43" t="s">
        <v>17</v>
      </c>
      <c r="C14" s="62">
        <v>5.1999999999999998E-2</v>
      </c>
      <c r="D14" s="62"/>
      <c r="E14" s="68"/>
      <c r="F14" s="68"/>
      <c r="G14" s="77"/>
      <c r="H14" s="44" t="s">
        <v>17</v>
      </c>
      <c r="I14" s="63">
        <v>8.2400000000000001E-2</v>
      </c>
      <c r="J14" s="63"/>
      <c r="K14" s="75"/>
      <c r="L14" s="75"/>
      <c r="M14" s="90"/>
      <c r="N14" s="46" t="s">
        <v>101</v>
      </c>
      <c r="O14" s="91">
        <v>2.3E-2</v>
      </c>
      <c r="P14" s="91"/>
      <c r="Q14" s="81"/>
      <c r="R14" s="81"/>
    </row>
    <row r="15" spans="1:18" x14ac:dyDescent="0.2">
      <c r="A15" s="65" t="s">
        <v>102</v>
      </c>
      <c r="B15" s="43" t="s">
        <v>15</v>
      </c>
      <c r="C15" s="62">
        <v>2.3300000000000001E-2</v>
      </c>
      <c r="D15" s="62"/>
      <c r="E15" s="66">
        <f>AVERAGE(C15,C16,C17)</f>
        <v>2.7200000000000002E-2</v>
      </c>
      <c r="F15" s="66">
        <f>STDEV(C15,C16,C17)</f>
        <v>4.4192759587968703E-3</v>
      </c>
      <c r="M15" s="90" t="s">
        <v>100</v>
      </c>
      <c r="N15" s="46" t="s">
        <v>15</v>
      </c>
      <c r="O15" s="91">
        <v>2.5000000000000001E-2</v>
      </c>
      <c r="P15" s="91"/>
      <c r="Q15" s="79">
        <f>AVERAGE(O15:P16,O17)</f>
        <v>2.6399999999999996E-2</v>
      </c>
      <c r="R15" s="79">
        <f>STDEV(O15:P16,O17)</f>
        <v>3.0512292604784712E-3</v>
      </c>
    </row>
    <row r="16" spans="1:18" x14ac:dyDescent="0.2">
      <c r="A16" s="65"/>
      <c r="B16" s="43" t="s">
        <v>16</v>
      </c>
      <c r="C16" s="62">
        <v>3.2000000000000001E-2</v>
      </c>
      <c r="D16" s="62"/>
      <c r="E16" s="67"/>
      <c r="F16" s="67"/>
      <c r="M16" s="90"/>
      <c r="N16" s="46" t="s">
        <v>16</v>
      </c>
      <c r="O16" s="91">
        <v>2.4299999999999999E-2</v>
      </c>
      <c r="P16" s="91"/>
      <c r="Q16" s="80"/>
      <c r="R16" s="80"/>
    </row>
    <row r="17" spans="1:18" x14ac:dyDescent="0.2">
      <c r="A17" s="65"/>
      <c r="B17" s="43" t="s">
        <v>17</v>
      </c>
      <c r="C17" s="62">
        <v>2.63E-2</v>
      </c>
      <c r="D17" s="62"/>
      <c r="E17" s="68"/>
      <c r="F17" s="68"/>
      <c r="M17" s="90"/>
      <c r="N17" s="46" t="s">
        <v>17</v>
      </c>
      <c r="O17" s="85">
        <v>2.9899999999999999E-2</v>
      </c>
      <c r="P17" s="86"/>
      <c r="Q17" s="81"/>
      <c r="R17" s="81"/>
    </row>
    <row r="18" spans="1:18" x14ac:dyDescent="0.2">
      <c r="A18" s="65" t="s">
        <v>100</v>
      </c>
      <c r="B18" s="43" t="s">
        <v>15</v>
      </c>
      <c r="C18" s="62">
        <v>6.0400000000000002E-2</v>
      </c>
      <c r="D18" s="62"/>
      <c r="E18" s="66">
        <f>AVERAGE(C18:D20)</f>
        <v>4.1966666666666673E-2</v>
      </c>
      <c r="F18" s="66">
        <f>STDEV(C18:D20)</f>
        <v>2.6101021691369339E-2</v>
      </c>
    </row>
    <row r="19" spans="1:18" x14ac:dyDescent="0.2">
      <c r="A19" s="65"/>
      <c r="B19" s="43" t="s">
        <v>16</v>
      </c>
      <c r="C19" s="62">
        <v>5.3400000000000003E-2</v>
      </c>
      <c r="D19" s="62"/>
      <c r="E19" s="67"/>
      <c r="F19" s="67"/>
    </row>
    <row r="20" spans="1:18" x14ac:dyDescent="0.2">
      <c r="A20" s="65"/>
      <c r="B20" s="43" t="s">
        <v>17</v>
      </c>
      <c r="C20" s="92">
        <v>1.21E-2</v>
      </c>
      <c r="D20" s="92"/>
      <c r="E20" s="68"/>
      <c r="F20" s="68"/>
    </row>
    <row r="23" spans="1:18" x14ac:dyDescent="0.2">
      <c r="F23" s="49" t="s">
        <v>103</v>
      </c>
      <c r="G23" s="49"/>
      <c r="H23" s="49"/>
      <c r="I23" s="49"/>
      <c r="J23" s="49"/>
      <c r="K23" s="49"/>
      <c r="L23" s="49"/>
    </row>
    <row r="24" spans="1:18" x14ac:dyDescent="0.2">
      <c r="F24" s="49"/>
      <c r="G24" s="49"/>
      <c r="H24" s="49"/>
      <c r="I24" s="49"/>
      <c r="J24" s="49"/>
      <c r="K24" s="49"/>
      <c r="L24" s="49"/>
    </row>
    <row r="25" spans="1:18" x14ac:dyDescent="0.2">
      <c r="F25" s="49"/>
      <c r="G25" s="49"/>
      <c r="H25" s="49"/>
      <c r="I25" s="49"/>
      <c r="J25" s="49"/>
      <c r="K25" s="49"/>
      <c r="L25" s="49"/>
    </row>
  </sheetData>
  <mergeCells count="93">
    <mergeCell ref="F23:L25"/>
    <mergeCell ref="A18:A20"/>
    <mergeCell ref="C18:D18"/>
    <mergeCell ref="E18:E20"/>
    <mergeCell ref="F18:F20"/>
    <mergeCell ref="C19:D19"/>
    <mergeCell ref="C20:D20"/>
    <mergeCell ref="Q15:Q17"/>
    <mergeCell ref="R15:R17"/>
    <mergeCell ref="C16:D16"/>
    <mergeCell ref="O16:P16"/>
    <mergeCell ref="C17:D17"/>
    <mergeCell ref="O17:P17"/>
    <mergeCell ref="O15:P15"/>
    <mergeCell ref="M15:M17"/>
    <mergeCell ref="A15:A17"/>
    <mergeCell ref="C15:D15"/>
    <mergeCell ref="E15:E17"/>
    <mergeCell ref="F15:F17"/>
    <mergeCell ref="C13:D13"/>
    <mergeCell ref="A12:A14"/>
    <mergeCell ref="C12:D12"/>
    <mergeCell ref="E12:E14"/>
    <mergeCell ref="F12:F14"/>
    <mergeCell ref="M10:M14"/>
    <mergeCell ref="O10:P10"/>
    <mergeCell ref="Q10:Q14"/>
    <mergeCell ref="O13:P13"/>
    <mergeCell ref="C14:D14"/>
    <mergeCell ref="I14:J14"/>
    <mergeCell ref="O14:P14"/>
    <mergeCell ref="I11:J11"/>
    <mergeCell ref="O11:P11"/>
    <mergeCell ref="K12:K14"/>
    <mergeCell ref="L12:L14"/>
    <mergeCell ref="O12:P12"/>
    <mergeCell ref="I12:J12"/>
    <mergeCell ref="I13:J13"/>
    <mergeCell ref="G12:G14"/>
    <mergeCell ref="A9:A11"/>
    <mergeCell ref="C9:D9"/>
    <mergeCell ref="E9:E11"/>
    <mergeCell ref="F9:F11"/>
    <mergeCell ref="G9:G11"/>
    <mergeCell ref="C11:D11"/>
    <mergeCell ref="F6:F8"/>
    <mergeCell ref="G6:G8"/>
    <mergeCell ref="Q7:Q9"/>
    <mergeCell ref="R7:R9"/>
    <mergeCell ref="C8:D8"/>
    <mergeCell ref="I8:J8"/>
    <mergeCell ref="O8:P8"/>
    <mergeCell ref="K9:K11"/>
    <mergeCell ref="L9:L11"/>
    <mergeCell ref="O9:P9"/>
    <mergeCell ref="I9:J9"/>
    <mergeCell ref="C10:D10"/>
    <mergeCell ref="I10:J10"/>
    <mergeCell ref="M7:M9"/>
    <mergeCell ref="O7:P7"/>
    <mergeCell ref="R10:R14"/>
    <mergeCell ref="C7:D7"/>
    <mergeCell ref="I7:J7"/>
    <mergeCell ref="R3:R6"/>
    <mergeCell ref="C4:D4"/>
    <mergeCell ref="I4:J4"/>
    <mergeCell ref="O4:P4"/>
    <mergeCell ref="C5:D5"/>
    <mergeCell ref="I5:J5"/>
    <mergeCell ref="O5:P5"/>
    <mergeCell ref="K6:K8"/>
    <mergeCell ref="L6:L8"/>
    <mergeCell ref="O6:P6"/>
    <mergeCell ref="I3:J3"/>
    <mergeCell ref="K3:K5"/>
    <mergeCell ref="L3:L5"/>
    <mergeCell ref="C6:D6"/>
    <mergeCell ref="M3:M6"/>
    <mergeCell ref="O3:P3"/>
    <mergeCell ref="Q3:Q6"/>
    <mergeCell ref="A1:F1"/>
    <mergeCell ref="G1:K1"/>
    <mergeCell ref="M1:R1"/>
    <mergeCell ref="C2:D2"/>
    <mergeCell ref="I2:J2"/>
    <mergeCell ref="A3:A5"/>
    <mergeCell ref="C3:D3"/>
    <mergeCell ref="E3:E5"/>
    <mergeCell ref="F3:F5"/>
    <mergeCell ref="G3:G5"/>
    <mergeCell ref="I6:J6"/>
    <mergeCell ref="A6:A8"/>
    <mergeCell ref="E6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30D5-FE44-6C4E-BC4B-5E9C048A4BEC}">
  <dimension ref="A1:H28"/>
  <sheetViews>
    <sheetView workbookViewId="0">
      <selection activeCell="C1" sqref="C1:G2"/>
    </sheetView>
  </sheetViews>
  <sheetFormatPr baseColWidth="10" defaultRowHeight="16" x14ac:dyDescent="0.2"/>
  <cols>
    <col min="1" max="1" width="24.5" bestFit="1" customWidth="1"/>
    <col min="2" max="2" width="15.1640625" bestFit="1" customWidth="1"/>
    <col min="3" max="3" width="13.1640625" bestFit="1" customWidth="1"/>
    <col min="4" max="4" width="25.83203125" bestFit="1" customWidth="1"/>
    <col min="5" max="5" width="20.5" bestFit="1" customWidth="1"/>
  </cols>
  <sheetData>
    <row r="1" spans="1:8" x14ac:dyDescent="0.2">
      <c r="C1" s="49" t="s">
        <v>22</v>
      </c>
      <c r="D1" s="49"/>
      <c r="E1" s="49"/>
      <c r="F1" s="49"/>
      <c r="G1" s="49"/>
    </row>
    <row r="2" spans="1:8" x14ac:dyDescent="0.2">
      <c r="C2" s="49"/>
      <c r="D2" s="49"/>
      <c r="E2" s="49"/>
      <c r="F2" s="49"/>
      <c r="G2" s="49"/>
    </row>
    <row r="3" spans="1:8" x14ac:dyDescent="0.2">
      <c r="A3" t="s">
        <v>15</v>
      </c>
      <c r="B3" t="s">
        <v>20</v>
      </c>
      <c r="C3" t="s">
        <v>19</v>
      </c>
      <c r="D3" t="s">
        <v>21</v>
      </c>
      <c r="E3" t="s">
        <v>18</v>
      </c>
    </row>
    <row r="4" spans="1:8" x14ac:dyDescent="0.2">
      <c r="A4" t="s">
        <v>0</v>
      </c>
      <c r="B4">
        <v>87088</v>
      </c>
      <c r="C4">
        <v>1</v>
      </c>
      <c r="E4">
        <v>1</v>
      </c>
    </row>
    <row r="5" spans="1:8" x14ac:dyDescent="0.2">
      <c r="A5" t="s">
        <v>1</v>
      </c>
      <c r="B5">
        <v>88672.333333333328</v>
      </c>
      <c r="C5">
        <v>1.0181923265356114</v>
      </c>
      <c r="D5">
        <v>70809.333333333328</v>
      </c>
      <c r="E5">
        <v>1.0228867220416515</v>
      </c>
    </row>
    <row r="6" spans="1:8" x14ac:dyDescent="0.2">
      <c r="A6" t="s">
        <v>2</v>
      </c>
      <c r="B6">
        <v>83242.333333333328</v>
      </c>
      <c r="C6">
        <v>0.95584160083287395</v>
      </c>
      <c r="D6">
        <v>65379.333333333328</v>
      </c>
      <c r="E6">
        <v>0.9444468520524858</v>
      </c>
    </row>
    <row r="7" spans="1:8" x14ac:dyDescent="0.2">
      <c r="A7" t="s">
        <v>3</v>
      </c>
      <c r="B7">
        <v>45465.333333333336</v>
      </c>
      <c r="C7">
        <v>0.52206197562618661</v>
      </c>
      <c r="D7">
        <v>27602.333333333336</v>
      </c>
      <c r="E7">
        <v>0.39873359817021792</v>
      </c>
    </row>
    <row r="8" spans="1:8" x14ac:dyDescent="0.2">
      <c r="A8" t="s">
        <v>4</v>
      </c>
      <c r="B8">
        <v>39696</v>
      </c>
      <c r="C8">
        <v>0.45581480801028845</v>
      </c>
      <c r="D8">
        <v>21833</v>
      </c>
      <c r="E8">
        <v>0.31539183820873962</v>
      </c>
      <c r="F8" t="s">
        <v>5</v>
      </c>
      <c r="G8" s="1" t="s">
        <v>6</v>
      </c>
      <c r="H8" s="1" t="s">
        <v>7</v>
      </c>
    </row>
    <row r="9" spans="1:8" x14ac:dyDescent="0.2">
      <c r="A9" t="s">
        <v>8</v>
      </c>
      <c r="B9">
        <v>16858</v>
      </c>
      <c r="C9">
        <v>0.19357431563476024</v>
      </c>
      <c r="D9">
        <v>-1005</v>
      </c>
      <c r="E9">
        <v>0</v>
      </c>
      <c r="G9" s="1">
        <f>AVERAGE(E4,E13,E22)</f>
        <v>1</v>
      </c>
      <c r="H9" s="1">
        <f>STDEV(E4,E13,E22)</f>
        <v>0</v>
      </c>
    </row>
    <row r="10" spans="1:8" x14ac:dyDescent="0.2">
      <c r="A10" t="s">
        <v>9</v>
      </c>
      <c r="B10">
        <v>17863</v>
      </c>
      <c r="C10">
        <v>0.20511436707697961</v>
      </c>
      <c r="D10">
        <v>0</v>
      </c>
      <c r="E10">
        <v>0</v>
      </c>
      <c r="F10" t="s">
        <v>1</v>
      </c>
      <c r="G10" s="1">
        <f>AVERAGE(E5,E14,E23)</f>
        <v>1.10792560011191</v>
      </c>
      <c r="H10" s="1">
        <f>STDEV(E5,E14,E23)</f>
        <v>7.4041217102495616E-2</v>
      </c>
    </row>
    <row r="11" spans="1:8" x14ac:dyDescent="0.2">
      <c r="F11" t="s">
        <v>2</v>
      </c>
      <c r="G11" s="1">
        <f>AVERAGE(E6,E15,E24)</f>
        <v>0.98341062531680257</v>
      </c>
      <c r="H11" s="1">
        <f t="shared" ref="H11:H15" si="0">STDEV(E6,E15,E24)</f>
        <v>0.12432038635430658</v>
      </c>
    </row>
    <row r="12" spans="1:8" x14ac:dyDescent="0.2">
      <c r="A12" t="s">
        <v>16</v>
      </c>
      <c r="B12" t="s">
        <v>20</v>
      </c>
      <c r="C12" t="s">
        <v>19</v>
      </c>
      <c r="D12" t="s">
        <v>21</v>
      </c>
      <c r="E12" t="s">
        <v>19</v>
      </c>
      <c r="F12" t="s">
        <v>3</v>
      </c>
      <c r="G12" s="1">
        <f t="shared" ref="G12:G14" si="1">AVERAGE(E7,E16,E25)</f>
        <v>0.55767809270273361</v>
      </c>
      <c r="H12" s="1">
        <f t="shared" si="0"/>
        <v>0.13841916651477768</v>
      </c>
    </row>
    <row r="13" spans="1:8" x14ac:dyDescent="0.2">
      <c r="A13" t="s">
        <v>10</v>
      </c>
      <c r="B13">
        <v>72066.5</v>
      </c>
      <c r="C13">
        <v>1</v>
      </c>
      <c r="D13">
        <v>46629.5</v>
      </c>
      <c r="E13">
        <v>1</v>
      </c>
      <c r="F13" t="s">
        <v>4</v>
      </c>
      <c r="G13" s="1">
        <f t="shared" si="1"/>
        <v>0.41418663585588328</v>
      </c>
      <c r="H13" s="1">
        <f t="shared" si="0"/>
        <v>0.12038951245460854</v>
      </c>
    </row>
    <row r="14" spans="1:8" x14ac:dyDescent="0.2">
      <c r="A14" t="s">
        <v>11</v>
      </c>
      <c r="B14">
        <v>79438</v>
      </c>
      <c r="C14">
        <v>1.1022874706000707</v>
      </c>
      <c r="D14">
        <v>54001</v>
      </c>
      <c r="E14">
        <v>1.1580866189858352</v>
      </c>
      <c r="F14" t="s">
        <v>8</v>
      </c>
      <c r="G14" s="1">
        <f t="shared" si="1"/>
        <v>9.486921799499148E-3</v>
      </c>
      <c r="H14" s="1">
        <f t="shared" si="0"/>
        <v>1.0107922354602852E-2</v>
      </c>
    </row>
    <row r="15" spans="1:8" x14ac:dyDescent="0.2">
      <c r="A15" t="s">
        <v>2</v>
      </c>
      <c r="B15">
        <v>66622</v>
      </c>
      <c r="C15">
        <v>0.92445172167373191</v>
      </c>
      <c r="D15">
        <v>41185</v>
      </c>
      <c r="E15">
        <v>0.88323915118111929</v>
      </c>
      <c r="F15" t="s">
        <v>12</v>
      </c>
      <c r="G15" s="1">
        <f>AVERAGE(E10,E19,E28)</f>
        <v>0</v>
      </c>
      <c r="H15" s="1">
        <f t="shared" si="0"/>
        <v>0</v>
      </c>
    </row>
    <row r="16" spans="1:8" x14ac:dyDescent="0.2">
      <c r="A16" t="s">
        <v>13</v>
      </c>
      <c r="B16">
        <v>55826.5</v>
      </c>
      <c r="C16">
        <v>0.77465257782742325</v>
      </c>
      <c r="D16">
        <v>30389.5</v>
      </c>
      <c r="E16">
        <v>0.65172262194533503</v>
      </c>
    </row>
    <row r="17" spans="1:5" x14ac:dyDescent="0.2">
      <c r="A17" t="s">
        <v>4</v>
      </c>
      <c r="B17">
        <v>51003</v>
      </c>
      <c r="C17">
        <v>0.70772134070615333</v>
      </c>
      <c r="D17">
        <v>25566</v>
      </c>
      <c r="E17">
        <v>0.54827952261980073</v>
      </c>
    </row>
    <row r="18" spans="1:5" x14ac:dyDescent="0.2">
      <c r="A18" t="s">
        <v>8</v>
      </c>
      <c r="B18">
        <v>25826</v>
      </c>
      <c r="C18">
        <v>0.35836345597469005</v>
      </c>
      <c r="D18">
        <v>389</v>
      </c>
      <c r="E18">
        <v>8.3423583782798443E-3</v>
      </c>
    </row>
    <row r="19" spans="1:5" x14ac:dyDescent="0.2">
      <c r="A19" t="s">
        <v>14</v>
      </c>
      <c r="B19">
        <v>25437</v>
      </c>
      <c r="C19">
        <v>0.35296566365787158</v>
      </c>
      <c r="D19">
        <v>0</v>
      </c>
      <c r="E19">
        <v>0</v>
      </c>
    </row>
    <row r="21" spans="1:5" x14ac:dyDescent="0.2">
      <c r="A21" t="s">
        <v>17</v>
      </c>
      <c r="B21" t="s">
        <v>20</v>
      </c>
      <c r="C21" t="s">
        <v>19</v>
      </c>
      <c r="D21" t="s">
        <v>21</v>
      </c>
      <c r="E21" t="s">
        <v>19</v>
      </c>
    </row>
    <row r="22" spans="1:5" x14ac:dyDescent="0.2">
      <c r="A22" t="s">
        <v>10</v>
      </c>
      <c r="B22">
        <v>71600.75</v>
      </c>
      <c r="C22">
        <v>1</v>
      </c>
      <c r="D22">
        <v>47899.75</v>
      </c>
      <c r="E22">
        <v>1</v>
      </c>
    </row>
    <row r="23" spans="1:5" x14ac:dyDescent="0.2">
      <c r="A23" t="s">
        <v>11</v>
      </c>
      <c r="B23">
        <v>78441</v>
      </c>
      <c r="C23">
        <v>1.0955332171799876</v>
      </c>
      <c r="D23">
        <v>54740</v>
      </c>
      <c r="E23">
        <v>1.1428034593082428</v>
      </c>
    </row>
    <row r="24" spans="1:5" x14ac:dyDescent="0.2">
      <c r="A24" t="s">
        <v>2</v>
      </c>
      <c r="B24">
        <v>77470.666666666672</v>
      </c>
      <c r="C24">
        <v>1.0819812176082886</v>
      </c>
      <c r="D24">
        <v>53769.666666666672</v>
      </c>
      <c r="E24">
        <v>1.1225458727168027</v>
      </c>
    </row>
    <row r="25" spans="1:5" x14ac:dyDescent="0.2">
      <c r="A25" t="s">
        <v>13</v>
      </c>
      <c r="B25">
        <v>53522.333333333336</v>
      </c>
      <c r="C25">
        <v>0.74751079190278502</v>
      </c>
      <c r="D25">
        <v>29821.333333333336</v>
      </c>
      <c r="E25">
        <v>0.62257805799264787</v>
      </c>
    </row>
    <row r="26" spans="1:5" x14ac:dyDescent="0.2">
      <c r="A26" t="s">
        <v>4</v>
      </c>
      <c r="B26">
        <v>41849.666666666664</v>
      </c>
      <c r="C26">
        <v>0.58448642879671886</v>
      </c>
      <c r="D26">
        <v>18148.666666666664</v>
      </c>
      <c r="E26">
        <v>0.3788885467391096</v>
      </c>
    </row>
    <row r="27" spans="1:5" x14ac:dyDescent="0.2">
      <c r="A27" t="s">
        <v>8</v>
      </c>
      <c r="B27">
        <v>24664.666666666668</v>
      </c>
      <c r="C27">
        <v>0.34447497640271463</v>
      </c>
      <c r="D27">
        <v>963.66666666666788</v>
      </c>
      <c r="E27">
        <v>2.0118407020217596E-2</v>
      </c>
    </row>
    <row r="28" spans="1:5" x14ac:dyDescent="0.2">
      <c r="A28" t="s">
        <v>14</v>
      </c>
      <c r="B28">
        <v>23701</v>
      </c>
      <c r="C28">
        <v>0.33101608572535901</v>
      </c>
      <c r="D28">
        <v>0</v>
      </c>
      <c r="E28">
        <v>0</v>
      </c>
    </row>
  </sheetData>
  <mergeCells count="1">
    <mergeCell ref="C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D276-6B75-D840-89F7-E1249233F97E}">
  <dimension ref="A1:O44"/>
  <sheetViews>
    <sheetView zoomScale="91" workbookViewId="0">
      <selection activeCell="R16" sqref="R16"/>
    </sheetView>
  </sheetViews>
  <sheetFormatPr baseColWidth="10" defaultRowHeight="16" x14ac:dyDescent="0.2"/>
  <cols>
    <col min="2" max="2" width="13.5" bestFit="1" customWidth="1"/>
    <col min="3" max="3" width="12.1640625" bestFit="1" customWidth="1"/>
    <col min="4" max="4" width="23" bestFit="1" customWidth="1"/>
    <col min="5" max="5" width="14.6640625" bestFit="1" customWidth="1"/>
    <col min="10" max="10" width="14.6640625" bestFit="1" customWidth="1"/>
    <col min="11" max="11" width="13.6640625" bestFit="1" customWidth="1"/>
    <col min="12" max="12" width="13.5" bestFit="1" customWidth="1"/>
    <col min="13" max="13" width="12.1640625" bestFit="1" customWidth="1"/>
    <col min="15" max="15" width="14.6640625" bestFit="1" customWidth="1"/>
  </cols>
  <sheetData>
    <row r="1" spans="1:15" ht="16" customHeight="1" x14ac:dyDescent="0.2">
      <c r="A1" s="49" t="s">
        <v>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6" customHeight="1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x14ac:dyDescent="0.2">
      <c r="A3" s="2" t="s">
        <v>15</v>
      </c>
      <c r="B3" s="2"/>
      <c r="C3" s="2"/>
      <c r="D3" s="2"/>
      <c r="E3" s="2"/>
      <c r="F3" s="4" t="s">
        <v>16</v>
      </c>
      <c r="G3" s="4"/>
      <c r="H3" s="4"/>
      <c r="I3" s="4"/>
      <c r="J3" s="4"/>
      <c r="K3" s="3" t="s">
        <v>17</v>
      </c>
      <c r="L3" s="3"/>
      <c r="M3" s="3"/>
      <c r="N3" s="3"/>
      <c r="O3" s="3"/>
    </row>
    <row r="4" spans="1:15" x14ac:dyDescent="0.2">
      <c r="A4" s="2" t="s">
        <v>23</v>
      </c>
      <c r="B4" s="2"/>
      <c r="C4" s="2"/>
      <c r="D4" s="2"/>
      <c r="E4" s="2"/>
      <c r="F4" s="4" t="s">
        <v>23</v>
      </c>
      <c r="G4" s="4"/>
      <c r="H4" s="4"/>
      <c r="I4" s="4"/>
      <c r="J4" s="4"/>
      <c r="K4" s="3" t="s">
        <v>23</v>
      </c>
      <c r="L4" s="3"/>
      <c r="M4" s="3"/>
      <c r="N4" s="3"/>
      <c r="O4" s="3"/>
    </row>
    <row r="5" spans="1:15" x14ac:dyDescent="0.2">
      <c r="A5" s="2"/>
      <c r="B5" s="2" t="s">
        <v>24</v>
      </c>
      <c r="C5" s="2" t="s">
        <v>25</v>
      </c>
      <c r="D5" s="2" t="s">
        <v>26</v>
      </c>
      <c r="E5" s="2" t="s">
        <v>27</v>
      </c>
      <c r="F5" s="4"/>
      <c r="G5" s="4" t="s">
        <v>24</v>
      </c>
      <c r="H5" s="4" t="s">
        <v>25</v>
      </c>
      <c r="I5" s="4" t="s">
        <v>26</v>
      </c>
      <c r="J5" s="4" t="s">
        <v>27</v>
      </c>
      <c r="K5" s="3"/>
      <c r="L5" s="3" t="s">
        <v>24</v>
      </c>
      <c r="M5" s="3" t="s">
        <v>25</v>
      </c>
      <c r="N5" s="3" t="s">
        <v>26</v>
      </c>
      <c r="O5" s="3" t="s">
        <v>27</v>
      </c>
    </row>
    <row r="6" spans="1:15" x14ac:dyDescent="0.2">
      <c r="A6" s="2">
        <v>0</v>
      </c>
      <c r="B6" s="2">
        <v>1023.86849628969</v>
      </c>
      <c r="C6" s="2">
        <v>449.028899632405</v>
      </c>
      <c r="D6" s="2">
        <v>800</v>
      </c>
      <c r="E6" s="2">
        <f>B6-$B$24</f>
        <v>845.40469112952906</v>
      </c>
      <c r="F6" s="4">
        <v>0</v>
      </c>
      <c r="G6" s="4">
        <v>492.28443775348399</v>
      </c>
      <c r="H6" s="4">
        <v>174.22398874198899</v>
      </c>
      <c r="I6" s="4">
        <v>429</v>
      </c>
      <c r="J6" s="4">
        <f>G6-$G$24</f>
        <v>354.66162182998897</v>
      </c>
      <c r="K6" s="3">
        <v>0</v>
      </c>
      <c r="L6" s="3">
        <v>842.09114246738704</v>
      </c>
      <c r="M6" s="3">
        <v>304.97943027607403</v>
      </c>
      <c r="N6" s="3">
        <v>302</v>
      </c>
      <c r="O6" s="3">
        <f>L6-$C$87</f>
        <v>842.09114246738704</v>
      </c>
    </row>
    <row r="7" spans="1:15" x14ac:dyDescent="0.2">
      <c r="A7" s="2" t="s">
        <v>28</v>
      </c>
      <c r="B7" s="2"/>
      <c r="C7" s="2"/>
      <c r="D7" s="2"/>
      <c r="E7" s="2"/>
      <c r="F7" s="4" t="s">
        <v>28</v>
      </c>
      <c r="G7" s="4"/>
      <c r="H7" s="4"/>
      <c r="I7" s="4"/>
      <c r="J7" s="4"/>
      <c r="K7" s="3" t="s">
        <v>28</v>
      </c>
      <c r="L7" s="3"/>
      <c r="M7" s="3"/>
      <c r="N7" s="3"/>
      <c r="O7" s="3"/>
    </row>
    <row r="8" spans="1:15" x14ac:dyDescent="0.2">
      <c r="A8" s="2"/>
      <c r="B8" s="2" t="s">
        <v>24</v>
      </c>
      <c r="C8" s="2" t="s">
        <v>25</v>
      </c>
      <c r="D8" s="2" t="s">
        <v>26</v>
      </c>
      <c r="E8" s="2"/>
      <c r="F8" s="4"/>
      <c r="G8" s="4" t="s">
        <v>24</v>
      </c>
      <c r="H8" s="4" t="s">
        <v>25</v>
      </c>
      <c r="I8" s="4" t="s">
        <v>26</v>
      </c>
      <c r="J8" s="4"/>
      <c r="K8" s="3"/>
      <c r="L8" s="3" t="s">
        <v>24</v>
      </c>
      <c r="M8" s="3" t="s">
        <v>25</v>
      </c>
      <c r="N8" s="3" t="s">
        <v>26</v>
      </c>
      <c r="O8" s="3"/>
    </row>
    <row r="9" spans="1:15" x14ac:dyDescent="0.2">
      <c r="A9" s="2">
        <v>0</v>
      </c>
      <c r="B9" s="2">
        <v>1015.34303382779</v>
      </c>
      <c r="C9" s="2">
        <v>449.00779806130299</v>
      </c>
      <c r="D9" s="2">
        <v>892</v>
      </c>
      <c r="E9" s="2">
        <f>B9-$B$24</f>
        <v>836.87922866762904</v>
      </c>
      <c r="F9" s="4">
        <v>0</v>
      </c>
      <c r="G9" s="4">
        <v>533.92354166034499</v>
      </c>
      <c r="H9" s="4">
        <v>179.38536157390999</v>
      </c>
      <c r="I9" s="4">
        <v>491</v>
      </c>
      <c r="J9" s="4">
        <f>G9-$G$24</f>
        <v>396.30072573684998</v>
      </c>
      <c r="K9" s="3">
        <v>0</v>
      </c>
      <c r="L9" s="3">
        <v>967.74143630494598</v>
      </c>
      <c r="M9" s="3">
        <v>399.96490990631702</v>
      </c>
      <c r="N9" s="3">
        <v>352</v>
      </c>
      <c r="O9" s="3">
        <f>L9-$C$87</f>
        <v>967.74143630494598</v>
      </c>
    </row>
    <row r="10" spans="1:15" x14ac:dyDescent="0.2">
      <c r="A10" s="2" t="s">
        <v>29</v>
      </c>
      <c r="B10" s="2"/>
      <c r="C10" s="2"/>
      <c r="D10" s="2"/>
      <c r="E10" s="2"/>
      <c r="F10" s="4" t="s">
        <v>42</v>
      </c>
      <c r="G10" s="4"/>
      <c r="H10" s="4"/>
      <c r="I10" s="4"/>
      <c r="J10" s="4"/>
      <c r="K10" s="3" t="s">
        <v>42</v>
      </c>
      <c r="L10" s="3"/>
      <c r="M10" s="3"/>
      <c r="N10" s="3"/>
      <c r="O10" s="3"/>
    </row>
    <row r="11" spans="1:15" x14ac:dyDescent="0.2">
      <c r="A11" s="2"/>
      <c r="B11" s="2" t="s">
        <v>24</v>
      </c>
      <c r="C11" s="2" t="s">
        <v>25</v>
      </c>
      <c r="D11" s="2" t="s">
        <v>26</v>
      </c>
      <c r="E11" s="2"/>
      <c r="F11" s="4"/>
      <c r="G11" s="4" t="s">
        <v>24</v>
      </c>
      <c r="H11" s="4" t="s">
        <v>25</v>
      </c>
      <c r="I11" s="4" t="s">
        <v>26</v>
      </c>
      <c r="J11" s="4"/>
      <c r="K11" s="3"/>
      <c r="L11" s="3" t="s">
        <v>24</v>
      </c>
      <c r="M11" s="3" t="s">
        <v>25</v>
      </c>
      <c r="N11" s="3" t="s">
        <v>26</v>
      </c>
      <c r="O11" s="3"/>
    </row>
    <row r="12" spans="1:15" x14ac:dyDescent="0.2">
      <c r="A12" s="2">
        <v>0</v>
      </c>
      <c r="B12" s="2">
        <v>956.77699725718003</v>
      </c>
      <c r="C12" s="2">
        <v>476.88290383360498</v>
      </c>
      <c r="D12" s="2">
        <v>916</v>
      </c>
      <c r="E12" s="2">
        <f>B12-$B$24</f>
        <v>778.31319209701905</v>
      </c>
      <c r="F12" s="4">
        <v>0</v>
      </c>
      <c r="G12" s="4">
        <v>488.57184678694898</v>
      </c>
      <c r="H12" s="4">
        <v>171.50811648828099</v>
      </c>
      <c r="I12" s="4">
        <v>554</v>
      </c>
      <c r="J12" s="4">
        <f>G12-$G$24</f>
        <v>350.94903086345397</v>
      </c>
      <c r="K12" s="3">
        <v>0</v>
      </c>
      <c r="L12" s="3">
        <v>1056.5552698842801</v>
      </c>
      <c r="M12" s="3">
        <v>564.60415030989395</v>
      </c>
      <c r="N12" s="3">
        <v>425</v>
      </c>
      <c r="O12" s="3">
        <f>L12-$C$87</f>
        <v>1056.5552698842801</v>
      </c>
    </row>
    <row r="13" spans="1:15" x14ac:dyDescent="0.2">
      <c r="A13" s="2" t="s">
        <v>32</v>
      </c>
      <c r="B13" s="2"/>
      <c r="C13" s="2"/>
      <c r="D13" s="2"/>
      <c r="E13" s="2"/>
      <c r="F13" s="4" t="s">
        <v>43</v>
      </c>
      <c r="G13" s="4"/>
      <c r="H13" s="4"/>
      <c r="I13" s="4"/>
      <c r="J13" s="4"/>
      <c r="K13" s="3" t="s">
        <v>43</v>
      </c>
      <c r="L13" s="3"/>
      <c r="M13" s="3"/>
      <c r="N13" s="3"/>
      <c r="O13" s="3"/>
    </row>
    <row r="14" spans="1:15" x14ac:dyDescent="0.2">
      <c r="A14" s="2"/>
      <c r="B14" s="2" t="s">
        <v>24</v>
      </c>
      <c r="C14" s="2" t="s">
        <v>25</v>
      </c>
      <c r="D14" s="2" t="s">
        <v>26</v>
      </c>
      <c r="E14" s="2"/>
      <c r="F14" s="4"/>
      <c r="G14" s="4" t="s">
        <v>24</v>
      </c>
      <c r="H14" s="4" t="s">
        <v>25</v>
      </c>
      <c r="I14" s="4" t="s">
        <v>26</v>
      </c>
      <c r="J14" s="4"/>
      <c r="K14" s="3"/>
      <c r="L14" s="3" t="s">
        <v>24</v>
      </c>
      <c r="M14" s="3" t="s">
        <v>25</v>
      </c>
      <c r="N14" s="3" t="s">
        <v>26</v>
      </c>
      <c r="O14" s="3"/>
    </row>
    <row r="15" spans="1:15" x14ac:dyDescent="0.2">
      <c r="A15" s="2">
        <v>0</v>
      </c>
      <c r="B15" s="2">
        <v>685.49607555422006</v>
      </c>
      <c r="C15" s="2">
        <v>270.80020124500101</v>
      </c>
      <c r="D15" s="2">
        <v>745</v>
      </c>
      <c r="E15" s="2">
        <f>B15-$B$24</f>
        <v>507.03227039405908</v>
      </c>
      <c r="F15" s="4">
        <v>0</v>
      </c>
      <c r="G15" s="4">
        <v>403.448948066578</v>
      </c>
      <c r="H15" s="4">
        <v>142.711085931036</v>
      </c>
      <c r="I15" s="4">
        <v>437</v>
      </c>
      <c r="J15" s="4">
        <f>G15-$G$24</f>
        <v>265.82613214308299</v>
      </c>
      <c r="K15" s="3">
        <v>0</v>
      </c>
      <c r="L15" s="3">
        <v>881.71880116710895</v>
      </c>
      <c r="M15" s="3">
        <v>550.55839096368595</v>
      </c>
      <c r="N15" s="3">
        <v>428</v>
      </c>
      <c r="O15" s="3">
        <f>L15-$C$87</f>
        <v>881.71880116710895</v>
      </c>
    </row>
    <row r="16" spans="1:15" x14ac:dyDescent="0.2">
      <c r="A16" s="2" t="s">
        <v>36</v>
      </c>
      <c r="B16" s="2"/>
      <c r="C16" s="2"/>
      <c r="D16" s="2"/>
      <c r="E16" s="2"/>
      <c r="F16" s="4" t="s">
        <v>36</v>
      </c>
      <c r="G16" s="4"/>
      <c r="H16" s="4"/>
      <c r="I16" s="4"/>
      <c r="J16" s="4"/>
      <c r="K16" s="3" t="s">
        <v>36</v>
      </c>
      <c r="L16" s="3"/>
      <c r="M16" s="3"/>
      <c r="N16" s="3"/>
      <c r="O16" s="3"/>
    </row>
    <row r="17" spans="1:15" x14ac:dyDescent="0.2">
      <c r="A17" s="2"/>
      <c r="B17" s="2" t="s">
        <v>24</v>
      </c>
      <c r="C17" s="2" t="s">
        <v>25</v>
      </c>
      <c r="D17" s="2" t="s">
        <v>26</v>
      </c>
      <c r="E17" s="2"/>
      <c r="F17" s="4"/>
      <c r="G17" s="4" t="s">
        <v>24</v>
      </c>
      <c r="H17" s="4" t="s">
        <v>25</v>
      </c>
      <c r="I17" s="4" t="s">
        <v>26</v>
      </c>
      <c r="J17" s="4"/>
      <c r="K17" s="3"/>
      <c r="L17" s="3" t="s">
        <v>24</v>
      </c>
      <c r="M17" s="3" t="s">
        <v>25</v>
      </c>
      <c r="N17" s="3" t="s">
        <v>26</v>
      </c>
      <c r="O17" s="3"/>
    </row>
    <row r="18" spans="1:15" x14ac:dyDescent="0.2">
      <c r="A18" s="2">
        <v>0</v>
      </c>
      <c r="B18" s="2">
        <v>592.42117694933904</v>
      </c>
      <c r="C18" s="2">
        <v>204.74192306096401</v>
      </c>
      <c r="D18" s="2">
        <v>598</v>
      </c>
      <c r="E18" s="2">
        <f>B18-$B$24</f>
        <v>413.95737178917807</v>
      </c>
      <c r="F18" s="4">
        <v>0</v>
      </c>
      <c r="G18" s="4">
        <v>395.694915369044</v>
      </c>
      <c r="H18" s="4">
        <v>169.218579039313</v>
      </c>
      <c r="I18" s="4">
        <v>434</v>
      </c>
      <c r="J18" s="4">
        <f>G18-$G$24</f>
        <v>258.07209944554899</v>
      </c>
      <c r="K18" s="3">
        <v>0</v>
      </c>
      <c r="L18" s="3">
        <v>800.50867273285098</v>
      </c>
      <c r="M18" s="3">
        <v>472.80644548111201</v>
      </c>
      <c r="N18" s="3">
        <v>324</v>
      </c>
      <c r="O18" s="3">
        <f>L18-$C$87</f>
        <v>800.50867273285098</v>
      </c>
    </row>
    <row r="19" spans="1:15" x14ac:dyDescent="0.2">
      <c r="A19" s="2" t="s">
        <v>37</v>
      </c>
      <c r="B19" s="2"/>
      <c r="C19" s="2"/>
      <c r="D19" s="2"/>
      <c r="E19" s="2"/>
      <c r="F19" s="4" t="s">
        <v>37</v>
      </c>
      <c r="G19" s="4"/>
      <c r="H19" s="4"/>
      <c r="I19" s="4"/>
      <c r="J19" s="4"/>
      <c r="K19" s="3" t="s">
        <v>37</v>
      </c>
      <c r="L19" s="3"/>
      <c r="M19" s="3"/>
      <c r="N19" s="3"/>
      <c r="O19" s="3"/>
    </row>
    <row r="20" spans="1:15" x14ac:dyDescent="0.2">
      <c r="A20" s="2"/>
      <c r="B20" s="2" t="s">
        <v>24</v>
      </c>
      <c r="C20" s="2" t="s">
        <v>25</v>
      </c>
      <c r="D20" s="2" t="s">
        <v>26</v>
      </c>
      <c r="E20" s="2"/>
      <c r="F20" s="4"/>
      <c r="G20" s="4" t="s">
        <v>24</v>
      </c>
      <c r="H20" s="4" t="s">
        <v>25</v>
      </c>
      <c r="I20" s="4" t="s">
        <v>26</v>
      </c>
      <c r="J20" s="4"/>
      <c r="K20" s="3"/>
      <c r="L20" s="3" t="s">
        <v>24</v>
      </c>
      <c r="M20" s="3" t="s">
        <v>25</v>
      </c>
      <c r="N20" s="3" t="s">
        <v>26</v>
      </c>
      <c r="O20" s="3"/>
    </row>
    <row r="21" spans="1:15" x14ac:dyDescent="0.2">
      <c r="A21" s="2">
        <v>0</v>
      </c>
      <c r="B21" s="2">
        <v>666.61296178970895</v>
      </c>
      <c r="C21" s="2">
        <v>301.31448678665998</v>
      </c>
      <c r="D21" s="2">
        <v>633</v>
      </c>
      <c r="E21" s="2">
        <f>B21-$B$24</f>
        <v>488.14915662954797</v>
      </c>
      <c r="F21" s="4">
        <v>0</v>
      </c>
      <c r="G21" s="4">
        <v>448.859311777301</v>
      </c>
      <c r="H21" s="4">
        <v>166.322908226105</v>
      </c>
      <c r="I21" s="4">
        <v>493</v>
      </c>
      <c r="J21" s="4">
        <f>G21-$G$24</f>
        <v>311.23649585380599</v>
      </c>
      <c r="K21" s="3">
        <v>0</v>
      </c>
      <c r="L21" s="3">
        <v>650.54116229521401</v>
      </c>
      <c r="M21" s="3">
        <v>259.260496971669</v>
      </c>
      <c r="N21" s="3">
        <v>247</v>
      </c>
      <c r="O21" s="3">
        <f>L21-$C$87</f>
        <v>650.54116229521401</v>
      </c>
    </row>
    <row r="22" spans="1:15" x14ac:dyDescent="0.2">
      <c r="A22" s="2" t="s">
        <v>12</v>
      </c>
      <c r="B22" s="2"/>
      <c r="C22" s="2"/>
      <c r="D22" s="2"/>
      <c r="E22" s="2"/>
      <c r="F22" s="4" t="s">
        <v>44</v>
      </c>
      <c r="G22" s="4"/>
      <c r="H22" s="4"/>
      <c r="I22" s="4"/>
      <c r="J22" s="4"/>
      <c r="K22" s="3" t="s">
        <v>44</v>
      </c>
      <c r="L22" s="3"/>
      <c r="M22" s="3"/>
      <c r="N22" s="3"/>
      <c r="O22" s="3"/>
    </row>
    <row r="23" spans="1:15" x14ac:dyDescent="0.2">
      <c r="A23" s="2"/>
      <c r="B23" s="2" t="s">
        <v>24</v>
      </c>
      <c r="C23" s="2" t="s">
        <v>25</v>
      </c>
      <c r="D23" s="2" t="s">
        <v>26</v>
      </c>
      <c r="E23" s="2"/>
      <c r="F23" s="4"/>
      <c r="G23" s="4" t="s">
        <v>24</v>
      </c>
      <c r="H23" s="4" t="s">
        <v>25</v>
      </c>
      <c r="I23" s="4" t="s">
        <v>26</v>
      </c>
      <c r="J23" s="4"/>
      <c r="K23" s="3"/>
      <c r="L23" s="3" t="s">
        <v>24</v>
      </c>
      <c r="M23" s="3" t="s">
        <v>25</v>
      </c>
      <c r="N23" s="3" t="s">
        <v>26</v>
      </c>
      <c r="O23" s="3"/>
    </row>
    <row r="24" spans="1:15" x14ac:dyDescent="0.2">
      <c r="A24" s="2">
        <v>0</v>
      </c>
      <c r="B24" s="2">
        <v>178.463805160161</v>
      </c>
      <c r="C24" s="2">
        <v>79.542765319063804</v>
      </c>
      <c r="D24" s="2">
        <v>1713</v>
      </c>
      <c r="E24" s="2">
        <f>B24-$B$24</f>
        <v>0</v>
      </c>
      <c r="F24" s="4">
        <v>0</v>
      </c>
      <c r="G24" s="4">
        <v>137.62281592349501</v>
      </c>
      <c r="H24" s="4">
        <v>51.837803434717401</v>
      </c>
      <c r="I24" s="4">
        <v>853</v>
      </c>
      <c r="J24" s="4">
        <f>G24-$G$24</f>
        <v>0</v>
      </c>
      <c r="K24" s="3">
        <v>0</v>
      </c>
      <c r="L24" s="3">
        <v>169.48188227419101</v>
      </c>
      <c r="M24" s="3">
        <v>37.760992211394402</v>
      </c>
      <c r="N24" s="3">
        <v>415</v>
      </c>
      <c r="O24" s="3"/>
    </row>
    <row r="25" spans="1:15" x14ac:dyDescent="0.2">
      <c r="A25" s="2" t="s">
        <v>38</v>
      </c>
      <c r="B25" s="2"/>
      <c r="C25" s="2"/>
      <c r="D25" s="2"/>
      <c r="E25" s="2"/>
      <c r="F25" s="4" t="s">
        <v>45</v>
      </c>
      <c r="G25" s="4"/>
      <c r="H25" s="4"/>
      <c r="I25" s="4"/>
      <c r="J25" s="4"/>
      <c r="K25" s="3" t="s">
        <v>44</v>
      </c>
      <c r="L25" s="3"/>
      <c r="M25" s="3"/>
      <c r="N25" s="3"/>
      <c r="O25" s="3"/>
    </row>
    <row r="26" spans="1:15" x14ac:dyDescent="0.2">
      <c r="A26" s="2"/>
      <c r="B26" s="2" t="s">
        <v>24</v>
      </c>
      <c r="C26" s="2" t="s">
        <v>25</v>
      </c>
      <c r="D26" s="2" t="s">
        <v>26</v>
      </c>
      <c r="E26" s="2"/>
      <c r="F26" s="4"/>
      <c r="G26" s="4" t="s">
        <v>24</v>
      </c>
      <c r="H26" s="4" t="s">
        <v>25</v>
      </c>
      <c r="I26" s="4" t="s">
        <v>26</v>
      </c>
      <c r="J26" s="4"/>
      <c r="K26" s="3"/>
      <c r="L26" s="3" t="s">
        <v>24</v>
      </c>
      <c r="M26" s="3" t="s">
        <v>25</v>
      </c>
      <c r="N26" s="3" t="s">
        <v>26</v>
      </c>
      <c r="O26" s="3"/>
    </row>
    <row r="27" spans="1:15" x14ac:dyDescent="0.2">
      <c r="A27" s="2">
        <v>0</v>
      </c>
      <c r="B27" s="2">
        <v>969.60126648881806</v>
      </c>
      <c r="C27" s="2">
        <v>463.52951451408802</v>
      </c>
      <c r="D27" s="2">
        <v>1249</v>
      </c>
      <c r="E27" s="2">
        <f>B27-$B$24</f>
        <v>791.13746132865708</v>
      </c>
      <c r="F27" s="4">
        <v>0</v>
      </c>
      <c r="G27" s="4">
        <v>600.84443712775999</v>
      </c>
      <c r="H27" s="4">
        <v>197.74587807268699</v>
      </c>
      <c r="I27" s="4">
        <v>531</v>
      </c>
      <c r="J27" s="4">
        <f>G27-$G$24</f>
        <v>463.22162120426498</v>
      </c>
      <c r="K27" s="3">
        <v>0</v>
      </c>
      <c r="L27" s="3">
        <v>168.699184371298</v>
      </c>
      <c r="M27" s="3">
        <v>36.049631471209302</v>
      </c>
      <c r="N27" s="3">
        <v>465</v>
      </c>
      <c r="O27" s="3"/>
    </row>
    <row r="28" spans="1:15" x14ac:dyDescent="0.2">
      <c r="A28" s="2" t="s">
        <v>39</v>
      </c>
      <c r="B28" s="2"/>
      <c r="C28" s="2"/>
      <c r="D28" s="2"/>
      <c r="E28" s="2"/>
      <c r="K28" s="7" t="s">
        <v>45</v>
      </c>
      <c r="L28" s="3"/>
      <c r="M28" s="3"/>
      <c r="N28" s="3"/>
      <c r="O28" s="3"/>
    </row>
    <row r="29" spans="1:15" x14ac:dyDescent="0.2">
      <c r="A29" s="2"/>
      <c r="B29" s="2" t="s">
        <v>24</v>
      </c>
      <c r="C29" s="2" t="s">
        <v>25</v>
      </c>
      <c r="D29" s="2" t="s">
        <v>26</v>
      </c>
      <c r="E29" s="2"/>
      <c r="K29" s="7"/>
      <c r="L29" s="3" t="s">
        <v>24</v>
      </c>
      <c r="M29" s="3" t="s">
        <v>25</v>
      </c>
      <c r="N29" s="3" t="s">
        <v>26</v>
      </c>
      <c r="O29" s="3"/>
    </row>
    <row r="30" spans="1:15" x14ac:dyDescent="0.2">
      <c r="A30" s="2">
        <v>0</v>
      </c>
      <c r="B30" s="2">
        <v>972.74007509101</v>
      </c>
      <c r="C30" s="2">
        <v>446.005853290152</v>
      </c>
      <c r="D30" s="2">
        <v>1221</v>
      </c>
      <c r="E30" s="2">
        <f>B30-$B$24</f>
        <v>794.27626993084903</v>
      </c>
      <c r="K30" s="7">
        <v>0</v>
      </c>
      <c r="L30" s="3">
        <v>1045.81784146475</v>
      </c>
      <c r="M30" s="3">
        <v>402.33445230811299</v>
      </c>
      <c r="N30" s="3">
        <v>425</v>
      </c>
      <c r="O30" s="3">
        <f>L30-$C$87</f>
        <v>1045.81784146475</v>
      </c>
    </row>
    <row r="31" spans="1:15" x14ac:dyDescent="0.2">
      <c r="K31" s="3"/>
      <c r="L31" s="3" t="s">
        <v>24</v>
      </c>
      <c r="M31" s="3" t="s">
        <v>25</v>
      </c>
      <c r="N31" s="3" t="s">
        <v>26</v>
      </c>
      <c r="O31" s="3"/>
    </row>
    <row r="32" spans="1:15" x14ac:dyDescent="0.2">
      <c r="K32" s="3">
        <v>0</v>
      </c>
      <c r="L32" s="3">
        <v>1067.73911879907</v>
      </c>
      <c r="M32" s="3">
        <v>420.93141423970798</v>
      </c>
      <c r="N32" s="3">
        <v>564</v>
      </c>
      <c r="O32" s="3">
        <f>L32-$C$87</f>
        <v>1067.73911879907</v>
      </c>
    </row>
    <row r="34" spans="2:14" x14ac:dyDescent="0.2">
      <c r="B34" s="2"/>
      <c r="C34" s="2" t="s">
        <v>30</v>
      </c>
      <c r="D34" s="2" t="s">
        <v>31</v>
      </c>
      <c r="G34" s="4"/>
      <c r="H34" s="4" t="s">
        <v>30</v>
      </c>
      <c r="I34" s="4" t="s">
        <v>31</v>
      </c>
      <c r="L34" s="5"/>
      <c r="M34" s="5" t="s">
        <v>30</v>
      </c>
      <c r="N34" s="5" t="s">
        <v>31</v>
      </c>
    </row>
    <row r="35" spans="2:14" x14ac:dyDescent="0.2">
      <c r="B35" s="2" t="s">
        <v>33</v>
      </c>
      <c r="C35" s="2">
        <f>AVERAGE(E6,E9,E12)</f>
        <v>820.19903729805901</v>
      </c>
      <c r="D35" s="2">
        <f>(C35/C37)</f>
        <v>1.0346813845827678</v>
      </c>
      <c r="G35" s="4" t="s">
        <v>33</v>
      </c>
      <c r="H35" s="4">
        <f>AVERAGE(J6,J9,J12)</f>
        <v>367.3037928100976</v>
      </c>
      <c r="I35" s="4">
        <f>H35/H37</f>
        <v>0.79293317927430929</v>
      </c>
      <c r="L35" s="5" t="s">
        <v>33</v>
      </c>
      <c r="M35" s="5">
        <f>AVERAGE(O6,O9,O12)</f>
        <v>955.46261621887095</v>
      </c>
      <c r="N35" s="5">
        <f>M35/$M$37</f>
        <v>0.9041276238891689</v>
      </c>
    </row>
    <row r="36" spans="2:14" x14ac:dyDescent="0.2">
      <c r="B36" s="2" t="s">
        <v>34</v>
      </c>
      <c r="C36" s="2">
        <f>AVERAGE(E15,E18,E21)</f>
        <v>469.71293293759504</v>
      </c>
      <c r="D36" s="2">
        <f>C36/C37</f>
        <v>0.59254303615049331</v>
      </c>
      <c r="G36" s="4" t="s">
        <v>34</v>
      </c>
      <c r="H36" s="4">
        <f>AVERAGE(J15,J18,J21)</f>
        <v>278.37824248081262</v>
      </c>
      <c r="I36" s="4">
        <f>H36/H37</f>
        <v>0.600961245628164</v>
      </c>
      <c r="L36" s="5" t="s">
        <v>34</v>
      </c>
      <c r="M36" s="5">
        <f>AVERAGE(O15,O21,O18)</f>
        <v>777.58954539839124</v>
      </c>
      <c r="N36" s="5">
        <f>M36/$M$37</f>
        <v>0.73581129822148772</v>
      </c>
    </row>
    <row r="37" spans="2:14" x14ac:dyDescent="0.2">
      <c r="B37" s="2" t="s">
        <v>35</v>
      </c>
      <c r="C37" s="2">
        <f>AVERAGE(E27,E30)</f>
        <v>792.70686562975311</v>
      </c>
      <c r="D37" s="2">
        <f>C37/C37</f>
        <v>1</v>
      </c>
      <c r="G37" s="4" t="s">
        <v>35</v>
      </c>
      <c r="H37" s="4">
        <f>J27</f>
        <v>463.22162120426498</v>
      </c>
      <c r="I37" s="4">
        <f>H37/H37</f>
        <v>1</v>
      </c>
      <c r="L37" s="5" t="s">
        <v>35</v>
      </c>
      <c r="M37" s="5">
        <f>AVERAGE(O32,O30)</f>
        <v>1056.7784801319099</v>
      </c>
      <c r="N37" s="5">
        <f>M37/$M$37</f>
        <v>1</v>
      </c>
    </row>
    <row r="41" spans="2:14" x14ac:dyDescent="0.2">
      <c r="G41" s="6" t="s">
        <v>40</v>
      </c>
      <c r="H41" s="6" t="s">
        <v>41</v>
      </c>
      <c r="I41" s="6" t="s">
        <v>7</v>
      </c>
    </row>
    <row r="42" spans="2:14" x14ac:dyDescent="0.2">
      <c r="G42" s="6" t="s">
        <v>33</v>
      </c>
      <c r="H42" s="6">
        <f>AVERAGE(D35,I35,N35)</f>
        <v>0.91058072924874855</v>
      </c>
      <c r="I42" s="6">
        <f>STDEV(D35,I35,N35)</f>
        <v>0.12100322565556568</v>
      </c>
    </row>
    <row r="43" spans="2:14" x14ac:dyDescent="0.2">
      <c r="G43" s="6" t="s">
        <v>34</v>
      </c>
      <c r="H43" s="6">
        <f>AVERAGE(D36,I36,N36)</f>
        <v>0.64310519333338168</v>
      </c>
      <c r="I43" s="6">
        <f>STDEV(D36,I36,N36)</f>
        <v>8.0396100498381473E-2</v>
      </c>
    </row>
    <row r="44" spans="2:14" x14ac:dyDescent="0.2">
      <c r="G44" s="6" t="s">
        <v>35</v>
      </c>
      <c r="H44" s="6">
        <f>AVERAGE(D37,I37,N37)</f>
        <v>1</v>
      </c>
      <c r="I44" s="6">
        <v>0</v>
      </c>
    </row>
  </sheetData>
  <mergeCells count="1">
    <mergeCell ref="A1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1D7A-483D-0F46-A693-02AF66E8CB66}">
  <dimension ref="A1"/>
  <sheetViews>
    <sheetView workbookViewId="0">
      <selection activeCell="N25" sqref="N25"/>
    </sheetView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 4A</vt:lpstr>
      <vt:lpstr>Fig 4B1</vt:lpstr>
      <vt:lpstr>Fig 4C1</vt:lpstr>
      <vt:lpstr>Fig 4D1</vt:lpstr>
      <vt:lpstr>Fig 5C-8-FigS4</vt:lpstr>
      <vt:lpstr>Fig 6A</vt:lpstr>
      <vt:lpstr>Fig 6C</vt:lpstr>
      <vt:lpstr>Fig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Davila Martinez</dc:creator>
  <cp:lastModifiedBy>Sergio Davila Martinez</cp:lastModifiedBy>
  <dcterms:created xsi:type="dcterms:W3CDTF">2024-10-07T10:10:34Z</dcterms:created>
  <dcterms:modified xsi:type="dcterms:W3CDTF">2024-10-09T07:08:56Z</dcterms:modified>
</cp:coreProperties>
</file>